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Anice Černejeve/živila 2019/sklopi živil/"/>
    </mc:Choice>
  </mc:AlternateContent>
  <xr:revisionPtr revIDLastSave="0" documentId="13_ncr:1_{AC792CBD-3E8A-F748-B6E5-C07D22AAA31E}" xr6:coauthVersionLast="36" xr6:coauthVersionMax="36" xr10:uidLastSave="{00000000-0000-0000-0000-000000000000}"/>
  <bookViews>
    <workbookView xWindow="8040" yWindow="3560" windowWidth="24800" windowHeight="12280" xr2:uid="{00000000-000D-0000-FFFF-FFFF00000000}"/>
  </bookViews>
  <sheets>
    <sheet name="List1" sheetId="1" r:id="rId1"/>
    <sheet name="List2" sheetId="2" r:id="rId2"/>
    <sheet name="List3" sheetId="3" r:id="rId3"/>
  </sheets>
  <calcPr calcId="181029"/>
</workbook>
</file>

<file path=xl/calcChain.xml><?xml version="1.0" encoding="utf-8"?>
<calcChain xmlns="http://schemas.openxmlformats.org/spreadsheetml/2006/main">
  <c r="G143" i="1" l="1"/>
  <c r="H143" i="1" s="1"/>
  <c r="G142" i="1" l="1"/>
  <c r="H142" i="1"/>
  <c r="G16" i="1" l="1"/>
  <c r="H16" i="1" s="1"/>
  <c r="G17" i="1"/>
  <c r="H17" i="1" s="1"/>
  <c r="G18" i="1"/>
  <c r="H18" i="1" s="1"/>
  <c r="G19" i="1"/>
  <c r="H19" i="1" s="1"/>
  <c r="G20" i="1"/>
  <c r="H20" i="1" s="1"/>
  <c r="G21" i="1"/>
  <c r="H21" i="1"/>
  <c r="G22" i="1"/>
  <c r="H22" i="1" s="1"/>
  <c r="G23" i="1"/>
  <c r="H23" i="1"/>
  <c r="G24" i="1"/>
  <c r="H24" i="1" s="1"/>
  <c r="G25" i="1"/>
  <c r="H25" i="1" s="1"/>
  <c r="G26" i="1"/>
  <c r="H26" i="1" s="1"/>
  <c r="G27" i="1"/>
  <c r="H27" i="1"/>
  <c r="G28" i="1"/>
  <c r="H28" i="1" s="1"/>
  <c r="G29" i="1"/>
  <c r="H29" i="1"/>
  <c r="G30" i="1"/>
  <c r="H30" i="1" s="1"/>
  <c r="G31" i="1"/>
  <c r="H31" i="1"/>
  <c r="G32" i="1"/>
  <c r="H32" i="1" s="1"/>
  <c r="G33" i="1"/>
  <c r="H33" i="1" s="1"/>
  <c r="G34" i="1"/>
  <c r="H34" i="1" s="1"/>
  <c r="G35" i="1"/>
  <c r="H35" i="1"/>
  <c r="G36" i="1"/>
  <c r="H36" i="1" s="1"/>
  <c r="G37" i="1"/>
  <c r="H37" i="1"/>
  <c r="G38" i="1"/>
  <c r="H38" i="1" s="1"/>
  <c r="G39" i="1"/>
  <c r="H39" i="1" s="1"/>
  <c r="G40" i="1"/>
  <c r="H40" i="1" s="1"/>
  <c r="G41" i="1"/>
  <c r="H41" i="1" s="1"/>
  <c r="G42" i="1"/>
  <c r="H42" i="1" s="1"/>
  <c r="G43" i="1"/>
  <c r="H43" i="1"/>
  <c r="G44" i="1"/>
  <c r="H44" i="1" s="1"/>
  <c r="G45" i="1"/>
  <c r="H45" i="1" s="1"/>
  <c r="G46" i="1"/>
  <c r="H46" i="1" s="1"/>
  <c r="G47" i="1"/>
  <c r="H47" i="1"/>
  <c r="G48" i="1"/>
  <c r="H48" i="1" s="1"/>
  <c r="G49" i="1"/>
  <c r="H49" i="1" s="1"/>
  <c r="G50" i="1"/>
  <c r="H50" i="1" s="1"/>
  <c r="G51" i="1"/>
  <c r="H51" i="1" s="1"/>
  <c r="G52" i="1"/>
  <c r="H52" i="1" s="1"/>
  <c r="G53" i="1"/>
  <c r="H53" i="1"/>
  <c r="G54" i="1"/>
  <c r="H54" i="1" s="1"/>
  <c r="G55" i="1"/>
  <c r="H55" i="1"/>
  <c r="G56" i="1"/>
  <c r="H56" i="1" s="1"/>
  <c r="G57" i="1"/>
  <c r="H57" i="1" s="1"/>
  <c r="G58" i="1"/>
  <c r="H58" i="1" s="1"/>
  <c r="G59" i="1"/>
  <c r="H59" i="1"/>
  <c r="G60" i="1"/>
  <c r="H60" i="1" s="1"/>
  <c r="G61" i="1"/>
  <c r="H61" i="1" s="1"/>
  <c r="G62" i="1"/>
  <c r="H62" i="1" s="1"/>
  <c r="G63" i="1"/>
  <c r="H63" i="1" s="1"/>
  <c r="G64" i="1"/>
  <c r="H64" i="1" s="1"/>
  <c r="G65" i="1"/>
  <c r="H65" i="1" s="1"/>
  <c r="G66" i="1"/>
  <c r="H66" i="1" s="1"/>
  <c r="G67" i="1"/>
  <c r="H67" i="1"/>
  <c r="G68" i="1"/>
  <c r="H68" i="1" s="1"/>
  <c r="G69" i="1"/>
  <c r="H69" i="1" s="1"/>
  <c r="G70" i="1"/>
  <c r="H70" i="1" s="1"/>
  <c r="G71" i="1"/>
  <c r="H71" i="1"/>
  <c r="G72" i="1"/>
  <c r="H72" i="1" s="1"/>
  <c r="G73" i="1"/>
  <c r="H73" i="1" s="1"/>
  <c r="G74" i="1"/>
  <c r="H74" i="1" s="1"/>
  <c r="G75" i="1"/>
  <c r="H75" i="1" s="1"/>
  <c r="G76" i="1"/>
  <c r="H76" i="1" s="1"/>
  <c r="G77" i="1"/>
  <c r="H77" i="1" s="1"/>
  <c r="G78" i="1"/>
  <c r="H78" i="1" s="1"/>
  <c r="G79" i="1"/>
  <c r="H79" i="1"/>
  <c r="G80" i="1"/>
  <c r="H80" i="1" s="1"/>
  <c r="G81" i="1"/>
  <c r="H81" i="1" s="1"/>
  <c r="G82" i="1"/>
  <c r="H82" i="1" s="1"/>
  <c r="G83" i="1"/>
  <c r="H83" i="1"/>
  <c r="G84" i="1"/>
  <c r="H84" i="1" s="1"/>
  <c r="G85" i="1"/>
  <c r="H85" i="1"/>
  <c r="G86" i="1"/>
  <c r="H86" i="1" s="1"/>
  <c r="G87" i="1"/>
  <c r="H87" i="1" s="1"/>
  <c r="G88" i="1"/>
  <c r="H88" i="1" s="1"/>
  <c r="G89" i="1"/>
  <c r="H89" i="1" s="1"/>
  <c r="G90" i="1"/>
  <c r="H90" i="1" s="1"/>
  <c r="G91" i="1"/>
  <c r="H91" i="1"/>
  <c r="G92" i="1"/>
  <c r="H92" i="1" s="1"/>
  <c r="G93" i="1"/>
  <c r="H93" i="1" s="1"/>
  <c r="G94" i="1"/>
  <c r="H94" i="1" s="1"/>
  <c r="G95" i="1"/>
  <c r="H95" i="1"/>
  <c r="G96" i="1"/>
  <c r="H96" i="1" s="1"/>
  <c r="G97" i="1"/>
  <c r="H97" i="1" s="1"/>
  <c r="G98" i="1"/>
  <c r="H98" i="1" s="1"/>
  <c r="G99" i="1"/>
  <c r="H99" i="1"/>
  <c r="G100" i="1"/>
  <c r="H100" i="1" s="1"/>
  <c r="G101" i="1"/>
  <c r="H101" i="1"/>
  <c r="G102" i="1"/>
  <c r="H102" i="1" s="1"/>
  <c r="G103" i="1"/>
  <c r="H103" i="1"/>
  <c r="G104" i="1"/>
  <c r="H104" i="1" s="1"/>
  <c r="G105" i="1"/>
  <c r="H105" i="1" s="1"/>
  <c r="G106" i="1"/>
  <c r="H106" i="1" s="1"/>
  <c r="G107" i="1"/>
  <c r="H107" i="1"/>
  <c r="G108" i="1"/>
  <c r="H108" i="1" s="1"/>
  <c r="G109" i="1"/>
  <c r="H109" i="1" s="1"/>
  <c r="G110" i="1"/>
  <c r="H110" i="1" s="1"/>
  <c r="G111" i="1"/>
  <c r="H111" i="1"/>
  <c r="G112" i="1"/>
  <c r="H112" i="1" s="1"/>
  <c r="G113" i="1"/>
  <c r="H113" i="1" s="1"/>
  <c r="G114" i="1"/>
  <c r="H114" i="1" s="1"/>
  <c r="G115" i="1"/>
  <c r="H115" i="1" s="1"/>
  <c r="G116" i="1"/>
  <c r="H116" i="1" s="1"/>
  <c r="G117" i="1"/>
  <c r="H117" i="1"/>
  <c r="G118" i="1"/>
  <c r="H118" i="1" s="1"/>
  <c r="G119" i="1"/>
  <c r="H119" i="1" s="1"/>
  <c r="G120" i="1"/>
  <c r="H120" i="1" s="1"/>
  <c r="G121" i="1"/>
  <c r="H121" i="1" s="1"/>
  <c r="G122" i="1"/>
  <c r="H122" i="1" s="1"/>
  <c r="G123" i="1"/>
  <c r="H123" i="1"/>
  <c r="G124" i="1"/>
  <c r="H124" i="1" s="1"/>
  <c r="G125" i="1"/>
  <c r="H125" i="1"/>
  <c r="G126" i="1"/>
  <c r="H126" i="1" s="1"/>
  <c r="G127" i="1"/>
  <c r="H127" i="1" s="1"/>
  <c r="G128" i="1"/>
  <c r="H128" i="1" s="1"/>
  <c r="G129" i="1"/>
  <c r="H129" i="1"/>
  <c r="G130" i="1"/>
  <c r="H130" i="1" s="1"/>
  <c r="G131" i="1"/>
  <c r="H131" i="1"/>
  <c r="G132" i="1"/>
  <c r="H132" i="1" s="1"/>
  <c r="G133" i="1"/>
  <c r="H133" i="1"/>
  <c r="G134" i="1"/>
  <c r="H134" i="1" s="1"/>
  <c r="G135" i="1"/>
  <c r="H135" i="1" s="1"/>
  <c r="G136" i="1"/>
  <c r="H136" i="1" s="1"/>
  <c r="G137" i="1"/>
  <c r="H137" i="1"/>
  <c r="G138" i="1"/>
  <c r="H138" i="1" s="1"/>
  <c r="G139" i="1"/>
  <c r="H139" i="1"/>
  <c r="G140" i="1"/>
  <c r="H140" i="1" s="1"/>
  <c r="G141" i="1"/>
  <c r="H141" i="1" s="1"/>
  <c r="G144" i="1"/>
  <c r="H144" i="1" s="1"/>
  <c r="G15" i="1"/>
  <c r="H15" i="1" s="1"/>
  <c r="H145" i="1" l="1"/>
</calcChain>
</file>

<file path=xl/sharedStrings.xml><?xml version="1.0" encoding="utf-8"?>
<sst xmlns="http://schemas.openxmlformats.org/spreadsheetml/2006/main" count="412" uniqueCount="285">
  <si>
    <t>VRTEC ANICE ČERNEJEVE</t>
  </si>
  <si>
    <t>Kajuhova ulica 21</t>
  </si>
  <si>
    <t>3000 Celje</t>
  </si>
  <si>
    <t>PONUDNIK</t>
  </si>
  <si>
    <t>Zap. št.</t>
  </si>
  <si>
    <t>ARTIKEL</t>
  </si>
  <si>
    <t>Letna
orientacijska
količina</t>
  </si>
  <si>
    <t>Merska enota
(ME)</t>
  </si>
  <si>
    <t>VREDNOST KONČNA
z DDV v EUR</t>
  </si>
  <si>
    <t>7 (3x6)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</si>
  <si>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</si>
  <si>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</si>
  <si>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</si>
  <si>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</si>
  <si>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</si>
  <si>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</si>
  <si>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</si>
  <si>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</si>
  <si>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</si>
  <si>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 xml:space="preserve">10. </t>
  </si>
  <si>
    <t xml:space="preserve">11. </t>
  </si>
  <si>
    <t xml:space="preserve">12. </t>
  </si>
  <si>
    <t xml:space="preserve">13. </t>
  </si>
  <si>
    <t xml:space="preserve">14. </t>
  </si>
  <si>
    <t xml:space="preserve">15. </t>
  </si>
  <si>
    <t xml:space="preserve">16. </t>
  </si>
  <si>
    <t xml:space="preserve">17. </t>
  </si>
  <si>
    <t xml:space="preserve">18. </t>
  </si>
  <si>
    <t xml:space="preserve">19. </t>
  </si>
  <si>
    <t xml:space="preserve">20. </t>
  </si>
  <si>
    <t xml:space="preserve">21. </t>
  </si>
  <si>
    <t>kg</t>
  </si>
  <si>
    <t>Čokolada v prahu, pakiranje: 100-200 g</t>
  </si>
  <si>
    <t>Čokolada, jedilna, pakiranje: Gorenjka, 1000 g</t>
  </si>
  <si>
    <t>Čokolada, bela, pakiranje 1 kg</t>
  </si>
  <si>
    <t>Kokosova moka</t>
  </si>
  <si>
    <t>Rožičeva moka</t>
  </si>
  <si>
    <t>kom</t>
  </si>
  <si>
    <t>Čaj sadni - mali filtri, 80 g</t>
  </si>
  <si>
    <t>Čaj zeliščni - mali filtri, 80 g</t>
  </si>
  <si>
    <t>Prašek za puding - čokolada 1/1</t>
  </si>
  <si>
    <t>Prašek za puding - malina 1/1</t>
  </si>
  <si>
    <t>Prašek za puding - vanilija 1/1</t>
  </si>
  <si>
    <t xml:space="preserve">22. </t>
  </si>
  <si>
    <t xml:space="preserve">23. </t>
  </si>
  <si>
    <t xml:space="preserve">24. </t>
  </si>
  <si>
    <t xml:space="preserve">25. </t>
  </si>
  <si>
    <t xml:space="preserve">26. </t>
  </si>
  <si>
    <t xml:space="preserve">27. </t>
  </si>
  <si>
    <t xml:space="preserve">28. </t>
  </si>
  <si>
    <t xml:space="preserve">29. </t>
  </si>
  <si>
    <t xml:space="preserve">30. </t>
  </si>
  <si>
    <t xml:space="preserve">31. </t>
  </si>
  <si>
    <t xml:space="preserve">32. </t>
  </si>
  <si>
    <t xml:space="preserve">33. </t>
  </si>
  <si>
    <t xml:space="preserve">34. </t>
  </si>
  <si>
    <t xml:space="preserve">35. </t>
  </si>
  <si>
    <t xml:space="preserve">36. </t>
  </si>
  <si>
    <t xml:space="preserve">37. </t>
  </si>
  <si>
    <t xml:space="preserve">38. </t>
  </si>
  <si>
    <t xml:space="preserve">39. </t>
  </si>
  <si>
    <t xml:space="preserve">40. </t>
  </si>
  <si>
    <t xml:space="preserve">41. </t>
  </si>
  <si>
    <t xml:space="preserve">42. </t>
  </si>
  <si>
    <t xml:space="preserve">43. </t>
  </si>
  <si>
    <t xml:space="preserve">44. </t>
  </si>
  <si>
    <t xml:space="preserve">45. </t>
  </si>
  <si>
    <t xml:space="preserve">46. </t>
  </si>
  <si>
    <t xml:space="preserve">47. </t>
  </si>
  <si>
    <t xml:space="preserve">48. </t>
  </si>
  <si>
    <t xml:space="preserve">49. </t>
  </si>
  <si>
    <t xml:space="preserve">50. </t>
  </si>
  <si>
    <t xml:space="preserve">51. </t>
  </si>
  <si>
    <t xml:space="preserve">52. </t>
  </si>
  <si>
    <t xml:space="preserve">53. </t>
  </si>
  <si>
    <t>Prašek za puding - jagoda 1/1</t>
  </si>
  <si>
    <t>Krema za kremne rezine, pakiranje: 1000 g</t>
  </si>
  <si>
    <t>Pecilni prašek dr. Oetker, 13 g</t>
  </si>
  <si>
    <t>Sladkor 1/1</t>
  </si>
  <si>
    <t>Mleti sladkor, pakiranje: 0,5 kg</t>
  </si>
  <si>
    <t>Vinski kis 4 % 1/1</t>
  </si>
  <si>
    <t>lit</t>
  </si>
  <si>
    <t>Jabolčni kis 1/1</t>
  </si>
  <si>
    <t>Med cvetlični 1/1</t>
  </si>
  <si>
    <t>Morska kuhinjska sol 1/1</t>
  </si>
  <si>
    <t>Kvas, pakiranje: 500 g</t>
  </si>
  <si>
    <t>Želatina, pakiranje: 100 g</t>
  </si>
  <si>
    <t>Vanili sladkor 1/1</t>
  </si>
  <si>
    <t>Kava - Barcaffe 1/1</t>
  </si>
  <si>
    <t>Rum 1/1</t>
  </si>
  <si>
    <t>Zelenjavni dodatek - PVC posoda 1/1</t>
  </si>
  <si>
    <t>Sladka paprika v prahu</t>
  </si>
  <si>
    <t>Masleni keksi - Kraš</t>
  </si>
  <si>
    <t>Dehidrirani zdrobovi žličniki, pakiranje: 0,50 kg</t>
  </si>
  <si>
    <t>Jušne kroglice</t>
  </si>
  <si>
    <t>Beli riž - glaziran, I. vrste, 1/1, okroglozrnat</t>
  </si>
  <si>
    <t>Turistična pašteta 80 g</t>
  </si>
  <si>
    <t>Riž basmati 1/1</t>
  </si>
  <si>
    <t>Mleko v prahu - polnomastno 500 g</t>
  </si>
  <si>
    <t>Čokolino in podobno</t>
  </si>
  <si>
    <t>Koruzni kosmiči 0,4 - 1 kg</t>
  </si>
  <si>
    <t>Čokoladni kosmiči - krogljice, pakirano 0,3 kg</t>
  </si>
  <si>
    <t>Pirini kosmiči</t>
  </si>
  <si>
    <t>Sojini kosmiči</t>
  </si>
  <si>
    <t xml:space="preserve">54. </t>
  </si>
  <si>
    <t xml:space="preserve">55. </t>
  </si>
  <si>
    <t xml:space="preserve">56. </t>
  </si>
  <si>
    <t xml:space="preserve">57. </t>
  </si>
  <si>
    <t xml:space="preserve">58. </t>
  </si>
  <si>
    <t xml:space="preserve">59. </t>
  </si>
  <si>
    <t xml:space="preserve">60. </t>
  </si>
  <si>
    <t xml:space="preserve">61. </t>
  </si>
  <si>
    <t xml:space="preserve">62. </t>
  </si>
  <si>
    <t xml:space="preserve">63. </t>
  </si>
  <si>
    <t xml:space="preserve">64. </t>
  </si>
  <si>
    <t xml:space="preserve">65. </t>
  </si>
  <si>
    <t xml:space="preserve">66. </t>
  </si>
  <si>
    <t xml:space="preserve">67. </t>
  </si>
  <si>
    <t xml:space="preserve">68. </t>
  </si>
  <si>
    <t xml:space="preserve">69. </t>
  </si>
  <si>
    <t xml:space="preserve">70. </t>
  </si>
  <si>
    <t xml:space="preserve">71. </t>
  </si>
  <si>
    <t xml:space="preserve">72. </t>
  </si>
  <si>
    <t xml:space="preserve">73. </t>
  </si>
  <si>
    <t>Musli sadni, 1 kg</t>
  </si>
  <si>
    <t>Agluten moka, pakirano: 1 kg (A, B), SCHAR</t>
  </si>
  <si>
    <t>Agluten zdrob, brez glutena</t>
  </si>
  <si>
    <t>Agluten drobtine, brez glutena</t>
  </si>
  <si>
    <t>Agluten peresniki, brez glutena</t>
  </si>
  <si>
    <t>Agluten svedrčki, brez glutena</t>
  </si>
  <si>
    <t>Agluten špageti, brez glutena</t>
  </si>
  <si>
    <t>Olivno olje - hladno stiskano, steklenica 1/1</t>
  </si>
  <si>
    <t>Vitaminizirana (A, D) margarina - Becell</t>
  </si>
  <si>
    <t>Margarina za peko, Zvezda, 250 g</t>
  </si>
  <si>
    <t>Majoneza Thomy, 1000 g</t>
  </si>
  <si>
    <t>Majoneza Thomy, 3-5 kg</t>
  </si>
  <si>
    <t>Delikatesna margarina - Rama</t>
  </si>
  <si>
    <t>Solatno olje</t>
  </si>
  <si>
    <t>Krompirjevi kosmiči (za zgostitev pireja)</t>
  </si>
  <si>
    <t>Kus-kus</t>
  </si>
  <si>
    <t>Riževi rezanci</t>
  </si>
  <si>
    <t>Sojine testenine</t>
  </si>
  <si>
    <t>Negazirana pitna ustekleničena voda 0,55 l</t>
  </si>
  <si>
    <t>Pivo 0,33 l</t>
  </si>
  <si>
    <t>Olje rastlinsko - Zvezda 5/1</t>
  </si>
  <si>
    <t>Olje repično 1/1</t>
  </si>
  <si>
    <t xml:space="preserve">74. </t>
  </si>
  <si>
    <t xml:space="preserve">75. </t>
  </si>
  <si>
    <t xml:space="preserve">76. </t>
  </si>
  <si>
    <t xml:space="preserve">77. </t>
  </si>
  <si>
    <t xml:space="preserve">78. </t>
  </si>
  <si>
    <t xml:space="preserve">79. </t>
  </si>
  <si>
    <t xml:space="preserve">80. </t>
  </si>
  <si>
    <t xml:space="preserve">81. </t>
  </si>
  <si>
    <t xml:space="preserve">82. </t>
  </si>
  <si>
    <t xml:space="preserve">83. </t>
  </si>
  <si>
    <t xml:space="preserve">84. </t>
  </si>
  <si>
    <t xml:space="preserve">85. </t>
  </si>
  <si>
    <t xml:space="preserve">86. </t>
  </si>
  <si>
    <t xml:space="preserve">87. </t>
  </si>
  <si>
    <t xml:space="preserve">88. </t>
  </si>
  <si>
    <t xml:space="preserve">89. </t>
  </si>
  <si>
    <t xml:space="preserve">90. </t>
  </si>
  <si>
    <t xml:space="preserve">91. </t>
  </si>
  <si>
    <t xml:space="preserve">92. </t>
  </si>
  <si>
    <t>Riževo mleko 1/1</t>
  </si>
  <si>
    <t>Aglutenske testenine 0,5 kg (brez glutena)</t>
  </si>
  <si>
    <t>Sadni bonboni 250 g</t>
  </si>
  <si>
    <t>Čokolada mlečna 100 g, slovenski proizvod</t>
  </si>
  <si>
    <t>Čokolada z lešniki - Milka, 100 g</t>
  </si>
  <si>
    <t>Čokoladni miklavžki 5 g</t>
  </si>
  <si>
    <t>Moka brez glutena</t>
  </si>
  <si>
    <t>Rastlinska mast</t>
  </si>
  <si>
    <t>100 % limonin sok</t>
  </si>
  <si>
    <t>Majaron, 100 g</t>
  </si>
  <si>
    <t>kos</t>
  </si>
  <si>
    <t>Kumina cela, 100 g</t>
  </si>
  <si>
    <t>Curry, 100 g</t>
  </si>
  <si>
    <t>Rožmarin, 100 g</t>
  </si>
  <si>
    <t>Kumina mleta, 1 kg</t>
  </si>
  <si>
    <t>Bazilika, 100 g</t>
  </si>
  <si>
    <t>Origano, 100 g</t>
  </si>
  <si>
    <t>Šatrajka, 100 g</t>
  </si>
  <si>
    <t>Muškatni oreh, nariban, 100 g</t>
  </si>
  <si>
    <t>Poper mleti, 1/1</t>
  </si>
  <si>
    <t>Poper celi, 100 g</t>
  </si>
  <si>
    <t>Žafranika, 100 g</t>
  </si>
  <si>
    <t>Kokosovo mleko 1/1</t>
  </si>
  <si>
    <t>Kokosovo maslo 1/1</t>
  </si>
  <si>
    <t>Čokoladna lešnikova krema - Nutela 3/1</t>
  </si>
  <si>
    <t>Monte zotte 4/1</t>
  </si>
  <si>
    <t>Milch-Schnitte, 28 g</t>
  </si>
  <si>
    <t>Naribana limonina lupina (začimba), 14 g</t>
  </si>
  <si>
    <t>Cimet mleti, 1 kg</t>
  </si>
  <si>
    <t>Cimet v skorji, 100 g</t>
  </si>
  <si>
    <t>Klinčki celi, 100 g</t>
  </si>
  <si>
    <t>Gobe suhe - jurčki, 50 g</t>
  </si>
  <si>
    <t>Mak mleti</t>
  </si>
  <si>
    <t>Mak celi</t>
  </si>
  <si>
    <t>Sezam, 200 g</t>
  </si>
  <si>
    <t>Sončnično seme, luščeno</t>
  </si>
  <si>
    <t xml:space="preserve">93. </t>
  </si>
  <si>
    <t xml:space="preserve">94. </t>
  </si>
  <si>
    <t xml:space="preserve">95. </t>
  </si>
  <si>
    <t xml:space="preserve">96. </t>
  </si>
  <si>
    <t xml:space="preserve">97. </t>
  </si>
  <si>
    <t xml:space="preserve">98. </t>
  </si>
  <si>
    <t xml:space="preserve">99. </t>
  </si>
  <si>
    <t xml:space="preserve">100. </t>
  </si>
  <si>
    <t xml:space="preserve">101. </t>
  </si>
  <si>
    <t xml:space="preserve">102. </t>
  </si>
  <si>
    <t xml:space="preserve">103. </t>
  </si>
  <si>
    <t xml:space="preserve">104. </t>
  </si>
  <si>
    <t xml:space="preserve">105. </t>
  </si>
  <si>
    <t xml:space="preserve">106. </t>
  </si>
  <si>
    <t xml:space="preserve">107. </t>
  </si>
  <si>
    <t xml:space="preserve">108. </t>
  </si>
  <si>
    <t xml:space="preserve">109. </t>
  </si>
  <si>
    <t xml:space="preserve">110. </t>
  </si>
  <si>
    <t xml:space="preserve">111. </t>
  </si>
  <si>
    <t xml:space="preserve">112. </t>
  </si>
  <si>
    <t xml:space="preserve">113. </t>
  </si>
  <si>
    <t xml:space="preserve">114. </t>
  </si>
  <si>
    <t xml:space="preserve">115. </t>
  </si>
  <si>
    <t xml:space="preserve">116. </t>
  </si>
  <si>
    <t xml:space="preserve">117. </t>
  </si>
  <si>
    <t xml:space="preserve">118. </t>
  </si>
  <si>
    <t>SKUPNA VREDNOST
skupine:</t>
  </si>
  <si>
    <t>Datum:</t>
  </si>
  <si>
    <t>Žig in podpis ponudnika:</t>
  </si>
  <si>
    <t>Dostava na Čopovo ulico 21, 3000 Celje, do 6. ure zjutraj!</t>
  </si>
  <si>
    <t>Cene za vse artikle morajo biti izračunane na zahtevano mersko enoto.</t>
  </si>
  <si>
    <t>Cena/enoto brez
DDV v EUR</t>
  </si>
  <si>
    <t>Cena/enoto z
DDV v EUR</t>
  </si>
  <si>
    <t>Kavni nadomestek za belo kavo - INSTANT
1/1</t>
  </si>
  <si>
    <t>Konzervirane sardine v olivnem olju - lahko
odpiranje, 115 g - Eva</t>
  </si>
  <si>
    <t>Konzervirani fileti tun v olju, 1.700 g - celi
koščki</t>
  </si>
  <si>
    <t>Žitno sadna rezina, Frutabela, 30 g</t>
  </si>
  <si>
    <t>Čaj šipkov - filter vrečke, 1 kg</t>
  </si>
  <si>
    <t>Vafelj z lešniki (Fererro Rocher in podobno),
pakiranje, 200 g</t>
  </si>
  <si>
    <t>Bio riževi vaflji, 130 g</t>
  </si>
  <si>
    <t>Čaj sadni - filter vrečke, 1 kg</t>
  </si>
  <si>
    <t>Čaj planinski - filter vrečke, 1 kg</t>
  </si>
  <si>
    <t>Čaj hibiskus - filter vrečke, 1 kg</t>
  </si>
  <si>
    <t>Čaj lipov - filter vrečke, 1 kg</t>
  </si>
  <si>
    <t>Čaj kamilični - filter vrečke, 1 kg</t>
  </si>
  <si>
    <t>Čaj sadni - borovnica, 1 kg</t>
  </si>
  <si>
    <t>Čaj sadni - jagoda, vanilija, 1 kg</t>
  </si>
  <si>
    <t>Kakav prah, pakiranje, grenki: 1000 g</t>
  </si>
  <si>
    <t>Beli riž - glaziran, dolgozrnat, parvolt 1/1</t>
  </si>
  <si>
    <t xml:space="preserve">Trsni sladkor </t>
  </si>
  <si>
    <t>Keksi Sovojarde 1kg</t>
  </si>
  <si>
    <t xml:space="preserve">Kavovina - Cikorija </t>
  </si>
  <si>
    <t xml:space="preserve">Kokosovo olje </t>
  </si>
  <si>
    <t xml:space="preserve">Bučno seme - Golice </t>
  </si>
  <si>
    <t xml:space="preserve">119. </t>
  </si>
  <si>
    <t xml:space="preserve">120. </t>
  </si>
  <si>
    <t xml:space="preserve">121. </t>
  </si>
  <si>
    <t xml:space="preserve">122. </t>
  </si>
  <si>
    <t xml:space="preserve">123. </t>
  </si>
  <si>
    <t>Kurkuma 50g</t>
  </si>
  <si>
    <t>Balzamični kis 1/1</t>
  </si>
  <si>
    <t>Česen v prahu 600g</t>
  </si>
  <si>
    <t>Ingver 38g</t>
  </si>
  <si>
    <t>Proja 1kg</t>
  </si>
  <si>
    <t xml:space="preserve">124. </t>
  </si>
  <si>
    <t xml:space="preserve">125. </t>
  </si>
  <si>
    <t xml:space="preserve">126. </t>
  </si>
  <si>
    <t xml:space="preserve">127. </t>
  </si>
  <si>
    <t>Kakav instant - Benko, pakiranje: 0,4-1 kg</t>
  </si>
  <si>
    <t>Jedilno sončnično olje - Zvezda, steklenica 1/1</t>
  </si>
  <si>
    <t>Rižev čokoladni puding, 2 x 115 g</t>
  </si>
  <si>
    <t>Rižev sadni jogurt, 150 g</t>
  </si>
  <si>
    <t>Margarina brez mlečnih maščob,oreščkov in jajc- Vitaquell
Extra Vitaz, 250 g</t>
  </si>
  <si>
    <t>Lovor mleti 1/1</t>
  </si>
  <si>
    <t>PREDRAČUN     od     1. 2. 2020     do     31. 1. 2021</t>
  </si>
  <si>
    <t>128.</t>
  </si>
  <si>
    <t>Tuna- koščki v oljčnem olju RIO MARE 1/1</t>
  </si>
  <si>
    <r>
      <t xml:space="preserve">23. SKUPINA ŽIVIL: </t>
    </r>
    <r>
      <rPr>
        <b/>
        <u/>
        <sz val="11"/>
        <color theme="1"/>
        <rFont val="Times New Roman"/>
        <family val="1"/>
        <charset val="238"/>
      </rPr>
      <t>OSTALO PREHRAMBENO BLAGO</t>
    </r>
  </si>
  <si>
    <t>Timijan 100g</t>
  </si>
  <si>
    <t xml:space="preserve">129. </t>
  </si>
  <si>
    <t xml:space="preserve">130. </t>
  </si>
  <si>
    <t>znak kvalitete</t>
  </si>
  <si>
    <t>Ponujena blagovna znamka in pakiranje</t>
  </si>
  <si>
    <t>Cena na ponujeno pakiranje v EUR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</si>
</sst>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4" fontId="1" fillId="0" borderId="1" xfId="0" applyNumberFormat="1" applyFont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/>
    <xf numFmtId="4" fontId="1" fillId="0" borderId="2" xfId="0" applyNumberFormat="1" applyFont="1" applyBorder="1"/>
    <xf numFmtId="3" fontId="1" fillId="0" borderId="2" xfId="0" applyNumberFormat="1" applyFont="1" applyBorder="1" applyAlignment="1">
      <alignment horizontal="center" vertical="center"/>
    </xf>
    <xf numFmtId="0" fontId="7" fillId="0" borderId="2" xfId="0" applyFont="1" applyBorder="1"/>
    <xf numFmtId="0" fontId="1" fillId="0" borderId="2" xfId="0" applyFont="1" applyBorder="1" applyAlignment="1">
      <alignment wrapText="1"/>
    </xf>
    <xf numFmtId="4" fontId="1" fillId="0" borderId="3" xfId="0" applyNumberFormat="1" applyFont="1" applyBorder="1"/>
    <xf numFmtId="0" fontId="1" fillId="0" borderId="2" xfId="0" applyFont="1" applyBorder="1" applyAlignment="1">
      <alignment horizontal="center" wrapText="1"/>
    </xf>
    <xf numFmtId="0" fontId="2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1"/>
  <sheetViews>
    <sheetView tabSelected="1" workbookViewId="0">
      <selection activeCell="G54" sqref="G54"/>
    </sheetView>
  </sheetViews>
  <sheetFormatPr baseColWidth="10" defaultColWidth="9.1640625" defaultRowHeight="16" x14ac:dyDescent="0.2"/>
  <cols>
    <col min="1" max="1" width="8.5" style="2" customWidth="1"/>
    <col min="2" max="2" width="40" style="2" customWidth="1"/>
    <col min="3" max="3" width="12.33203125" style="2" customWidth="1"/>
    <col min="4" max="5" width="12.83203125" style="2" customWidth="1"/>
    <col min="6" max="6" width="15.5" style="2" customWidth="1"/>
    <col min="7" max="7" width="16" style="2" customWidth="1"/>
    <col min="8" max="8" width="23.5" style="2" customWidth="1"/>
    <col min="9" max="9" width="15.5" style="2" customWidth="1"/>
    <col min="10" max="10" width="17.1640625" style="2" customWidth="1"/>
    <col min="11" max="16384" width="9.1640625" style="2"/>
  </cols>
  <sheetData>
    <row r="1" spans="1:10" x14ac:dyDescent="0.2">
      <c r="A1" s="2" t="s">
        <v>0</v>
      </c>
    </row>
    <row r="2" spans="1:10" x14ac:dyDescent="0.2">
      <c r="A2" s="2" t="s">
        <v>1</v>
      </c>
    </row>
    <row r="3" spans="1:10" x14ac:dyDescent="0.2">
      <c r="A3" s="2" t="s">
        <v>2</v>
      </c>
    </row>
    <row r="5" spans="1:10" x14ac:dyDescent="0.2">
      <c r="A5" s="3" t="s">
        <v>3</v>
      </c>
    </row>
    <row r="10" spans="1:10" ht="18" x14ac:dyDescent="0.2">
      <c r="A10" s="4" t="s">
        <v>275</v>
      </c>
    </row>
    <row r="11" spans="1:10" x14ac:dyDescent="0.2">
      <c r="A11" s="1" t="s">
        <v>278</v>
      </c>
    </row>
    <row r="13" spans="1:10" ht="50.25" customHeight="1" x14ac:dyDescent="0.2">
      <c r="A13" s="8" t="s">
        <v>4</v>
      </c>
      <c r="B13" s="8" t="s">
        <v>5</v>
      </c>
      <c r="C13" s="9" t="s">
        <v>6</v>
      </c>
      <c r="D13" s="9" t="s">
        <v>7</v>
      </c>
      <c r="E13" s="9" t="s">
        <v>282</v>
      </c>
      <c r="F13" s="9" t="s">
        <v>232</v>
      </c>
      <c r="G13" s="9" t="s">
        <v>233</v>
      </c>
      <c r="H13" s="9" t="s">
        <v>8</v>
      </c>
      <c r="I13" s="16" t="s">
        <v>283</v>
      </c>
      <c r="J13" s="14" t="s">
        <v>284</v>
      </c>
    </row>
    <row r="14" spans="1:10" x14ac:dyDescent="0.2">
      <c r="A14" s="10"/>
      <c r="B14" s="8">
        <v>2</v>
      </c>
      <c r="C14" s="8">
        <v>3</v>
      </c>
      <c r="D14" s="8">
        <v>4</v>
      </c>
      <c r="E14" s="8"/>
      <c r="F14" s="8">
        <v>5</v>
      </c>
      <c r="G14" s="8">
        <v>6</v>
      </c>
      <c r="H14" s="8" t="s">
        <v>9</v>
      </c>
      <c r="I14" s="17"/>
      <c r="J14" s="17"/>
    </row>
    <row r="15" spans="1:10" x14ac:dyDescent="0.2">
      <c r="A15" s="8" t="s">
        <v>10</v>
      </c>
      <c r="B15" s="10" t="s">
        <v>248</v>
      </c>
      <c r="C15" s="8">
        <v>10</v>
      </c>
      <c r="D15" s="8" t="s">
        <v>31</v>
      </c>
      <c r="E15" s="8"/>
      <c r="F15" s="10"/>
      <c r="G15" s="11">
        <f>F15*1.095</f>
        <v>0</v>
      </c>
      <c r="H15" s="11">
        <f>C15*G15</f>
        <v>0</v>
      </c>
      <c r="I15" s="17"/>
      <c r="J15" s="17"/>
    </row>
    <row r="16" spans="1:10" x14ac:dyDescent="0.2">
      <c r="A16" s="8" t="s">
        <v>11</v>
      </c>
      <c r="B16" s="10" t="s">
        <v>32</v>
      </c>
      <c r="C16" s="8">
        <v>50</v>
      </c>
      <c r="D16" s="8" t="s">
        <v>31</v>
      </c>
      <c r="E16" s="8"/>
      <c r="F16" s="10"/>
      <c r="G16" s="11">
        <f t="shared" ref="G16:G79" si="0">F16*1.095</f>
        <v>0</v>
      </c>
      <c r="H16" s="11">
        <f t="shared" ref="H16:H79" si="1">C16*G16</f>
        <v>0</v>
      </c>
      <c r="I16" s="17"/>
      <c r="J16" s="17"/>
    </row>
    <row r="17" spans="1:10" x14ac:dyDescent="0.2">
      <c r="A17" s="8" t="s">
        <v>12</v>
      </c>
      <c r="B17" s="10" t="s">
        <v>33</v>
      </c>
      <c r="C17" s="8">
        <v>40</v>
      </c>
      <c r="D17" s="8" t="s">
        <v>31</v>
      </c>
      <c r="E17" s="8"/>
      <c r="F17" s="10"/>
      <c r="G17" s="11">
        <f t="shared" si="0"/>
        <v>0</v>
      </c>
      <c r="H17" s="11">
        <f t="shared" si="1"/>
        <v>0</v>
      </c>
      <c r="I17" s="17"/>
      <c r="J17" s="17"/>
    </row>
    <row r="18" spans="1:10" x14ac:dyDescent="0.2">
      <c r="A18" s="8" t="s">
        <v>13</v>
      </c>
      <c r="B18" s="10" t="s">
        <v>34</v>
      </c>
      <c r="C18" s="8">
        <v>10</v>
      </c>
      <c r="D18" s="8" t="s">
        <v>31</v>
      </c>
      <c r="E18" s="8"/>
      <c r="F18" s="10"/>
      <c r="G18" s="11">
        <f t="shared" si="0"/>
        <v>0</v>
      </c>
      <c r="H18" s="11">
        <f t="shared" si="1"/>
        <v>0</v>
      </c>
      <c r="I18" s="17"/>
      <c r="J18" s="17"/>
    </row>
    <row r="19" spans="1:10" x14ac:dyDescent="0.2">
      <c r="A19" s="8" t="s">
        <v>14</v>
      </c>
      <c r="B19" s="10" t="s">
        <v>35</v>
      </c>
      <c r="C19" s="8">
        <v>10</v>
      </c>
      <c r="D19" s="8" t="s">
        <v>31</v>
      </c>
      <c r="E19" s="8"/>
      <c r="F19" s="10"/>
      <c r="G19" s="11">
        <f t="shared" si="0"/>
        <v>0</v>
      </c>
      <c r="H19" s="11">
        <f t="shared" si="1"/>
        <v>0</v>
      </c>
      <c r="I19" s="17"/>
      <c r="J19" s="17"/>
    </row>
    <row r="20" spans="1:10" x14ac:dyDescent="0.2">
      <c r="A20" s="8" t="s">
        <v>15</v>
      </c>
      <c r="B20" s="10" t="s">
        <v>36</v>
      </c>
      <c r="C20" s="8">
        <v>10</v>
      </c>
      <c r="D20" s="8" t="s">
        <v>31</v>
      </c>
      <c r="E20" s="8"/>
      <c r="F20" s="10"/>
      <c r="G20" s="11">
        <f t="shared" si="0"/>
        <v>0</v>
      </c>
      <c r="H20" s="11">
        <f t="shared" si="1"/>
        <v>0</v>
      </c>
      <c r="I20" s="17"/>
      <c r="J20" s="17"/>
    </row>
    <row r="21" spans="1:10" x14ac:dyDescent="0.2">
      <c r="A21" s="8" t="s">
        <v>16</v>
      </c>
      <c r="B21" s="10" t="s">
        <v>269</v>
      </c>
      <c r="C21" s="8">
        <v>20</v>
      </c>
      <c r="D21" s="8" t="s">
        <v>31</v>
      </c>
      <c r="E21" s="8"/>
      <c r="F21" s="10"/>
      <c r="G21" s="11">
        <f t="shared" si="0"/>
        <v>0</v>
      </c>
      <c r="H21" s="11">
        <f t="shared" si="1"/>
        <v>0</v>
      </c>
      <c r="I21" s="17"/>
      <c r="J21" s="17"/>
    </row>
    <row r="22" spans="1:10" x14ac:dyDescent="0.2">
      <c r="A22" s="8" t="s">
        <v>17</v>
      </c>
      <c r="B22" s="10" t="s">
        <v>237</v>
      </c>
      <c r="C22" s="12">
        <v>100</v>
      </c>
      <c r="D22" s="8" t="s">
        <v>37</v>
      </c>
      <c r="E22" s="8"/>
      <c r="F22" s="10"/>
      <c r="G22" s="11">
        <f t="shared" si="0"/>
        <v>0</v>
      </c>
      <c r="H22" s="11">
        <f t="shared" si="1"/>
        <v>0</v>
      </c>
      <c r="I22" s="17"/>
      <c r="J22" s="17"/>
    </row>
    <row r="23" spans="1:10" x14ac:dyDescent="0.2">
      <c r="A23" s="8" t="s">
        <v>18</v>
      </c>
      <c r="B23" s="13" t="s">
        <v>238</v>
      </c>
      <c r="C23" s="8">
        <v>20</v>
      </c>
      <c r="D23" s="8" t="s">
        <v>31</v>
      </c>
      <c r="E23" s="8"/>
      <c r="F23" s="10"/>
      <c r="G23" s="11">
        <f t="shared" si="0"/>
        <v>0</v>
      </c>
      <c r="H23" s="11">
        <f t="shared" si="1"/>
        <v>0</v>
      </c>
      <c r="I23" s="17"/>
      <c r="J23" s="17"/>
    </row>
    <row r="24" spans="1:10" x14ac:dyDescent="0.2">
      <c r="A24" s="8" t="s">
        <v>19</v>
      </c>
      <c r="B24" s="13" t="s">
        <v>241</v>
      </c>
      <c r="C24" s="8">
        <v>40</v>
      </c>
      <c r="D24" s="8" t="s">
        <v>31</v>
      </c>
      <c r="E24" s="8"/>
      <c r="F24" s="10"/>
      <c r="G24" s="11">
        <f t="shared" si="0"/>
        <v>0</v>
      </c>
      <c r="H24" s="11">
        <f t="shared" si="1"/>
        <v>0</v>
      </c>
      <c r="I24" s="17"/>
      <c r="J24" s="17"/>
    </row>
    <row r="25" spans="1:10" x14ac:dyDescent="0.2">
      <c r="A25" s="8" t="s">
        <v>20</v>
      </c>
      <c r="B25" s="13" t="s">
        <v>242</v>
      </c>
      <c r="C25" s="8">
        <v>30</v>
      </c>
      <c r="D25" s="8" t="s">
        <v>31</v>
      </c>
      <c r="E25" s="8"/>
      <c r="F25" s="10"/>
      <c r="G25" s="11">
        <f t="shared" si="0"/>
        <v>0</v>
      </c>
      <c r="H25" s="11">
        <f t="shared" si="1"/>
        <v>0</v>
      </c>
      <c r="I25" s="17"/>
      <c r="J25" s="17"/>
    </row>
    <row r="26" spans="1:10" x14ac:dyDescent="0.2">
      <c r="A26" s="8" t="s">
        <v>21</v>
      </c>
      <c r="B26" s="13" t="s">
        <v>243</v>
      </c>
      <c r="C26" s="8">
        <v>20</v>
      </c>
      <c r="D26" s="8" t="s">
        <v>31</v>
      </c>
      <c r="E26" s="8"/>
      <c r="F26" s="10"/>
      <c r="G26" s="11">
        <f t="shared" si="0"/>
        <v>0</v>
      </c>
      <c r="H26" s="11">
        <f t="shared" si="1"/>
        <v>0</v>
      </c>
      <c r="I26" s="17"/>
      <c r="J26" s="17"/>
    </row>
    <row r="27" spans="1:10" x14ac:dyDescent="0.2">
      <c r="A27" s="8" t="s">
        <v>22</v>
      </c>
      <c r="B27" s="13" t="s">
        <v>244</v>
      </c>
      <c r="C27" s="8">
        <v>15</v>
      </c>
      <c r="D27" s="8" t="s">
        <v>31</v>
      </c>
      <c r="E27" s="8"/>
      <c r="F27" s="10"/>
      <c r="G27" s="11">
        <f t="shared" si="0"/>
        <v>0</v>
      </c>
      <c r="H27" s="11">
        <f t="shared" si="1"/>
        <v>0</v>
      </c>
      <c r="I27" s="17"/>
      <c r="J27" s="17"/>
    </row>
    <row r="28" spans="1:10" x14ac:dyDescent="0.2">
      <c r="A28" s="8" t="s">
        <v>23</v>
      </c>
      <c r="B28" s="13" t="s">
        <v>245</v>
      </c>
      <c r="C28" s="8">
        <v>2</v>
      </c>
      <c r="D28" s="8" t="s">
        <v>31</v>
      </c>
      <c r="E28" s="8"/>
      <c r="F28" s="10"/>
      <c r="G28" s="11">
        <f t="shared" si="0"/>
        <v>0</v>
      </c>
      <c r="H28" s="11">
        <f t="shared" si="1"/>
        <v>0</v>
      </c>
      <c r="I28" s="17"/>
      <c r="J28" s="17"/>
    </row>
    <row r="29" spans="1:10" x14ac:dyDescent="0.2">
      <c r="A29" s="8" t="s">
        <v>24</v>
      </c>
      <c r="B29" s="13" t="s">
        <v>246</v>
      </c>
      <c r="C29" s="8">
        <v>20</v>
      </c>
      <c r="D29" s="8" t="s">
        <v>31</v>
      </c>
      <c r="E29" s="8"/>
      <c r="F29" s="10"/>
      <c r="G29" s="11">
        <f t="shared" si="0"/>
        <v>0</v>
      </c>
      <c r="H29" s="11">
        <f t="shared" si="1"/>
        <v>0</v>
      </c>
      <c r="I29" s="17"/>
      <c r="J29" s="17"/>
    </row>
    <row r="30" spans="1:10" x14ac:dyDescent="0.2">
      <c r="A30" s="8" t="s">
        <v>25</v>
      </c>
      <c r="B30" s="13" t="s">
        <v>247</v>
      </c>
      <c r="C30" s="8">
        <v>10</v>
      </c>
      <c r="D30" s="8" t="s">
        <v>31</v>
      </c>
      <c r="E30" s="8"/>
      <c r="F30" s="10"/>
      <c r="G30" s="11">
        <f t="shared" si="0"/>
        <v>0</v>
      </c>
      <c r="H30" s="11">
        <f t="shared" si="1"/>
        <v>0</v>
      </c>
      <c r="I30" s="17"/>
      <c r="J30" s="17"/>
    </row>
    <row r="31" spans="1:10" x14ac:dyDescent="0.2">
      <c r="A31" s="8" t="s">
        <v>26</v>
      </c>
      <c r="B31" s="13" t="s">
        <v>38</v>
      </c>
      <c r="C31" s="8">
        <v>20</v>
      </c>
      <c r="D31" s="8" t="s">
        <v>37</v>
      </c>
      <c r="E31" s="8"/>
      <c r="F31" s="10"/>
      <c r="G31" s="11">
        <f t="shared" si="0"/>
        <v>0</v>
      </c>
      <c r="H31" s="11">
        <f t="shared" si="1"/>
        <v>0</v>
      </c>
      <c r="I31" s="17"/>
      <c r="J31" s="17"/>
    </row>
    <row r="32" spans="1:10" x14ac:dyDescent="0.2">
      <c r="A32" s="8" t="s">
        <v>27</v>
      </c>
      <c r="B32" s="10" t="s">
        <v>39</v>
      </c>
      <c r="C32" s="8">
        <v>20</v>
      </c>
      <c r="D32" s="8" t="s">
        <v>37</v>
      </c>
      <c r="E32" s="8"/>
      <c r="F32" s="10"/>
      <c r="G32" s="11">
        <f t="shared" si="0"/>
        <v>0</v>
      </c>
      <c r="H32" s="11">
        <f t="shared" si="1"/>
        <v>0</v>
      </c>
      <c r="I32" s="17"/>
      <c r="J32" s="17"/>
    </row>
    <row r="33" spans="1:10" x14ac:dyDescent="0.2">
      <c r="A33" s="8" t="s">
        <v>28</v>
      </c>
      <c r="B33" s="10" t="s">
        <v>40</v>
      </c>
      <c r="C33" s="8">
        <v>70</v>
      </c>
      <c r="D33" s="8" t="s">
        <v>31</v>
      </c>
      <c r="E33" s="8"/>
      <c r="F33" s="10"/>
      <c r="G33" s="11">
        <f t="shared" si="0"/>
        <v>0</v>
      </c>
      <c r="H33" s="11">
        <f t="shared" si="1"/>
        <v>0</v>
      </c>
      <c r="I33" s="17"/>
      <c r="J33" s="17"/>
    </row>
    <row r="34" spans="1:10" x14ac:dyDescent="0.2">
      <c r="A34" s="8" t="s">
        <v>29</v>
      </c>
      <c r="B34" s="10" t="s">
        <v>41</v>
      </c>
      <c r="C34" s="8">
        <v>10</v>
      </c>
      <c r="D34" s="8" t="s">
        <v>31</v>
      </c>
      <c r="E34" s="8"/>
      <c r="F34" s="10"/>
      <c r="G34" s="11">
        <f t="shared" si="0"/>
        <v>0</v>
      </c>
      <c r="H34" s="11">
        <f t="shared" si="1"/>
        <v>0</v>
      </c>
      <c r="I34" s="17"/>
      <c r="J34" s="17"/>
    </row>
    <row r="35" spans="1:10" x14ac:dyDescent="0.2">
      <c r="A35" s="8" t="s">
        <v>30</v>
      </c>
      <c r="B35" s="10" t="s">
        <v>42</v>
      </c>
      <c r="C35" s="8">
        <v>70</v>
      </c>
      <c r="D35" s="8" t="s">
        <v>31</v>
      </c>
      <c r="E35" s="8"/>
      <c r="F35" s="10"/>
      <c r="G35" s="11">
        <f t="shared" si="0"/>
        <v>0</v>
      </c>
      <c r="H35" s="11">
        <f t="shared" si="1"/>
        <v>0</v>
      </c>
      <c r="I35" s="17"/>
      <c r="J35" s="17"/>
    </row>
    <row r="36" spans="1:10" x14ac:dyDescent="0.2">
      <c r="A36" s="8" t="s">
        <v>43</v>
      </c>
      <c r="B36" s="10" t="s">
        <v>75</v>
      </c>
      <c r="C36" s="8">
        <v>15</v>
      </c>
      <c r="D36" s="8" t="s">
        <v>31</v>
      </c>
      <c r="E36" s="8"/>
      <c r="F36" s="10"/>
      <c r="G36" s="11">
        <f t="shared" si="0"/>
        <v>0</v>
      </c>
      <c r="H36" s="11">
        <f t="shared" si="1"/>
        <v>0</v>
      </c>
      <c r="I36" s="17"/>
      <c r="J36" s="17"/>
    </row>
    <row r="37" spans="1:10" x14ac:dyDescent="0.2">
      <c r="A37" s="8" t="s">
        <v>44</v>
      </c>
      <c r="B37" s="10" t="s">
        <v>76</v>
      </c>
      <c r="C37" s="8">
        <v>50</v>
      </c>
      <c r="D37" s="8" t="s">
        <v>31</v>
      </c>
      <c r="E37" s="8"/>
      <c r="F37" s="10"/>
      <c r="G37" s="11">
        <f t="shared" si="0"/>
        <v>0</v>
      </c>
      <c r="H37" s="11">
        <f t="shared" si="1"/>
        <v>0</v>
      </c>
      <c r="I37" s="17"/>
      <c r="J37" s="17"/>
    </row>
    <row r="38" spans="1:10" x14ac:dyDescent="0.2">
      <c r="A38" s="8" t="s">
        <v>45</v>
      </c>
      <c r="B38" s="10" t="s">
        <v>77</v>
      </c>
      <c r="C38" s="8">
        <v>500</v>
      </c>
      <c r="D38" s="8" t="s">
        <v>37</v>
      </c>
      <c r="E38" s="8"/>
      <c r="F38" s="10"/>
      <c r="G38" s="11">
        <f t="shared" si="0"/>
        <v>0</v>
      </c>
      <c r="H38" s="11">
        <f t="shared" si="1"/>
        <v>0</v>
      </c>
      <c r="I38" s="17"/>
      <c r="J38" s="17"/>
    </row>
    <row r="39" spans="1:10" x14ac:dyDescent="0.2">
      <c r="A39" s="8" t="s">
        <v>46</v>
      </c>
      <c r="B39" s="10" t="s">
        <v>78</v>
      </c>
      <c r="C39" s="12">
        <v>500</v>
      </c>
      <c r="D39" s="8" t="s">
        <v>31</v>
      </c>
      <c r="E39" s="8"/>
      <c r="F39" s="10"/>
      <c r="G39" s="11">
        <f t="shared" si="0"/>
        <v>0</v>
      </c>
      <c r="H39" s="11">
        <f t="shared" si="1"/>
        <v>0</v>
      </c>
      <c r="I39" s="17"/>
      <c r="J39" s="17"/>
    </row>
    <row r="40" spans="1:10" x14ac:dyDescent="0.2">
      <c r="A40" s="8" t="s">
        <v>47</v>
      </c>
      <c r="B40" s="10" t="s">
        <v>250</v>
      </c>
      <c r="C40" s="12">
        <v>5</v>
      </c>
      <c r="D40" s="8" t="s">
        <v>31</v>
      </c>
      <c r="E40" s="8"/>
      <c r="F40" s="10"/>
      <c r="G40" s="11">
        <f t="shared" si="0"/>
        <v>0</v>
      </c>
      <c r="H40" s="11">
        <f t="shared" si="1"/>
        <v>0</v>
      </c>
      <c r="I40" s="17"/>
      <c r="J40" s="17"/>
    </row>
    <row r="41" spans="1:10" x14ac:dyDescent="0.2">
      <c r="A41" s="8" t="s">
        <v>48</v>
      </c>
      <c r="B41" s="10" t="s">
        <v>79</v>
      </c>
      <c r="C41" s="8">
        <v>80</v>
      </c>
      <c r="D41" s="8" t="s">
        <v>31</v>
      </c>
      <c r="E41" s="8"/>
      <c r="F41" s="10"/>
      <c r="G41" s="11">
        <f t="shared" si="0"/>
        <v>0</v>
      </c>
      <c r="H41" s="11">
        <f t="shared" si="1"/>
        <v>0</v>
      </c>
      <c r="I41" s="17"/>
      <c r="J41" s="17"/>
    </row>
    <row r="42" spans="1:10" x14ac:dyDescent="0.2">
      <c r="A42" s="8" t="s">
        <v>49</v>
      </c>
      <c r="B42" s="10" t="s">
        <v>80</v>
      </c>
      <c r="C42" s="8">
        <v>10</v>
      </c>
      <c r="D42" s="8" t="s">
        <v>81</v>
      </c>
      <c r="E42" s="8"/>
      <c r="F42" s="10"/>
      <c r="G42" s="11">
        <f t="shared" si="0"/>
        <v>0</v>
      </c>
      <c r="H42" s="11">
        <f t="shared" si="1"/>
        <v>0</v>
      </c>
      <c r="I42" s="17"/>
      <c r="J42" s="17"/>
    </row>
    <row r="43" spans="1:10" x14ac:dyDescent="0.2">
      <c r="A43" s="8" t="s">
        <v>50</v>
      </c>
      <c r="B43" s="10" t="s">
        <v>82</v>
      </c>
      <c r="C43" s="8">
        <v>50</v>
      </c>
      <c r="D43" s="8" t="s">
        <v>81</v>
      </c>
      <c r="E43" s="8"/>
      <c r="F43" s="10"/>
      <c r="G43" s="11">
        <f t="shared" si="0"/>
        <v>0</v>
      </c>
      <c r="H43" s="11">
        <f t="shared" si="1"/>
        <v>0</v>
      </c>
      <c r="I43" s="17"/>
      <c r="J43" s="17"/>
    </row>
    <row r="44" spans="1:10" x14ac:dyDescent="0.2">
      <c r="A44" s="8" t="s">
        <v>51</v>
      </c>
      <c r="B44" s="10" t="s">
        <v>83</v>
      </c>
      <c r="C44" s="8">
        <v>50</v>
      </c>
      <c r="D44" s="8" t="s">
        <v>31</v>
      </c>
      <c r="E44" s="8"/>
      <c r="F44" s="10"/>
      <c r="G44" s="11">
        <f t="shared" si="0"/>
        <v>0</v>
      </c>
      <c r="H44" s="11">
        <f t="shared" si="1"/>
        <v>0</v>
      </c>
      <c r="I44" s="17"/>
      <c r="J44" s="17"/>
    </row>
    <row r="45" spans="1:10" x14ac:dyDescent="0.2">
      <c r="A45" s="8" t="s">
        <v>52</v>
      </c>
      <c r="B45" s="10" t="s">
        <v>84</v>
      </c>
      <c r="C45" s="8">
        <v>100</v>
      </c>
      <c r="D45" s="8" t="s">
        <v>31</v>
      </c>
      <c r="E45" s="8"/>
      <c r="F45" s="10"/>
      <c r="G45" s="11">
        <f t="shared" si="0"/>
        <v>0</v>
      </c>
      <c r="H45" s="11">
        <f t="shared" si="1"/>
        <v>0</v>
      </c>
      <c r="I45" s="17"/>
      <c r="J45" s="17"/>
    </row>
    <row r="46" spans="1:10" x14ac:dyDescent="0.2">
      <c r="A46" s="8" t="s">
        <v>53</v>
      </c>
      <c r="B46" s="10" t="s">
        <v>85</v>
      </c>
      <c r="C46" s="8">
        <v>20</v>
      </c>
      <c r="D46" s="8" t="s">
        <v>31</v>
      </c>
      <c r="E46" s="8"/>
      <c r="F46" s="10"/>
      <c r="G46" s="11">
        <f t="shared" si="0"/>
        <v>0</v>
      </c>
      <c r="H46" s="11">
        <f t="shared" si="1"/>
        <v>0</v>
      </c>
      <c r="I46" s="17"/>
      <c r="J46" s="17"/>
    </row>
    <row r="47" spans="1:10" x14ac:dyDescent="0.2">
      <c r="A47" s="8" t="s">
        <v>54</v>
      </c>
      <c r="B47" s="10" t="s">
        <v>86</v>
      </c>
      <c r="C47" s="8">
        <v>50</v>
      </c>
      <c r="D47" s="8" t="s">
        <v>37</v>
      </c>
      <c r="E47" s="8"/>
      <c r="F47" s="10"/>
      <c r="G47" s="11">
        <f t="shared" si="0"/>
        <v>0</v>
      </c>
      <c r="H47" s="11">
        <f t="shared" si="1"/>
        <v>0</v>
      </c>
      <c r="I47" s="17"/>
      <c r="J47" s="17"/>
    </row>
    <row r="48" spans="1:10" x14ac:dyDescent="0.2">
      <c r="A48" s="8" t="s">
        <v>55</v>
      </c>
      <c r="B48" s="10" t="s">
        <v>87</v>
      </c>
      <c r="C48" s="8">
        <v>60</v>
      </c>
      <c r="D48" s="8" t="s">
        <v>31</v>
      </c>
      <c r="E48" s="8"/>
      <c r="F48" s="10"/>
      <c r="G48" s="11">
        <f t="shared" si="0"/>
        <v>0</v>
      </c>
      <c r="H48" s="11">
        <f t="shared" si="1"/>
        <v>0</v>
      </c>
      <c r="I48" s="17"/>
      <c r="J48" s="17"/>
    </row>
    <row r="49" spans="1:10" x14ac:dyDescent="0.2">
      <c r="A49" s="8" t="s">
        <v>56</v>
      </c>
      <c r="B49" s="10" t="s">
        <v>88</v>
      </c>
      <c r="C49" s="8">
        <v>1</v>
      </c>
      <c r="D49" s="8" t="s">
        <v>31</v>
      </c>
      <c r="E49" s="8"/>
      <c r="F49" s="10"/>
      <c r="G49" s="11">
        <f t="shared" si="0"/>
        <v>0</v>
      </c>
      <c r="H49" s="11">
        <f t="shared" si="1"/>
        <v>0</v>
      </c>
      <c r="I49" s="17"/>
      <c r="J49" s="17"/>
    </row>
    <row r="50" spans="1:10" ht="31" x14ac:dyDescent="0.2">
      <c r="A50" s="8" t="s">
        <v>57</v>
      </c>
      <c r="B50" s="14" t="s">
        <v>234</v>
      </c>
      <c r="C50" s="8">
        <v>30</v>
      </c>
      <c r="D50" s="8" t="s">
        <v>31</v>
      </c>
      <c r="E50" s="8"/>
      <c r="F50" s="10"/>
      <c r="G50" s="11">
        <f t="shared" si="0"/>
        <v>0</v>
      </c>
      <c r="H50" s="11">
        <f t="shared" si="1"/>
        <v>0</v>
      </c>
      <c r="I50" s="17"/>
      <c r="J50" s="17"/>
    </row>
    <row r="51" spans="1:10" x14ac:dyDescent="0.2">
      <c r="A51" s="8" t="s">
        <v>58</v>
      </c>
      <c r="B51" s="10" t="s">
        <v>89</v>
      </c>
      <c r="C51" s="8">
        <v>20</v>
      </c>
      <c r="D51" s="8" t="s">
        <v>81</v>
      </c>
      <c r="E51" s="8"/>
      <c r="F51" s="10"/>
      <c r="G51" s="11">
        <f t="shared" si="0"/>
        <v>0</v>
      </c>
      <c r="H51" s="11">
        <f t="shared" si="1"/>
        <v>0</v>
      </c>
      <c r="I51" s="17"/>
      <c r="J51" s="17"/>
    </row>
    <row r="52" spans="1:10" x14ac:dyDescent="0.2">
      <c r="A52" s="8" t="s">
        <v>59</v>
      </c>
      <c r="B52" s="10" t="s">
        <v>90</v>
      </c>
      <c r="C52" s="8">
        <v>20</v>
      </c>
      <c r="D52" s="8" t="s">
        <v>31</v>
      </c>
      <c r="E52" s="8"/>
      <c r="F52" s="10"/>
      <c r="G52" s="11">
        <f t="shared" si="0"/>
        <v>0</v>
      </c>
      <c r="H52" s="11">
        <f t="shared" si="1"/>
        <v>0</v>
      </c>
      <c r="I52" s="17"/>
      <c r="J52" s="17"/>
    </row>
    <row r="53" spans="1:10" x14ac:dyDescent="0.2">
      <c r="A53" s="8" t="s">
        <v>60</v>
      </c>
      <c r="B53" s="10" t="s">
        <v>91</v>
      </c>
      <c r="C53" s="8">
        <v>6</v>
      </c>
      <c r="D53" s="8" t="s">
        <v>31</v>
      </c>
      <c r="E53" s="8"/>
      <c r="F53" s="10"/>
      <c r="G53" s="11">
        <f t="shared" si="0"/>
        <v>0</v>
      </c>
      <c r="H53" s="11">
        <f t="shared" si="1"/>
        <v>0</v>
      </c>
      <c r="I53" s="17"/>
      <c r="J53" s="17"/>
    </row>
    <row r="54" spans="1:10" x14ac:dyDescent="0.2">
      <c r="A54" s="8" t="s">
        <v>61</v>
      </c>
      <c r="B54" s="10" t="s">
        <v>92</v>
      </c>
      <c r="C54" s="8">
        <v>40</v>
      </c>
      <c r="D54" s="8" t="s">
        <v>31</v>
      </c>
      <c r="E54" s="8"/>
      <c r="F54" s="10"/>
      <c r="G54" s="11">
        <f t="shared" si="0"/>
        <v>0</v>
      </c>
      <c r="H54" s="11">
        <f t="shared" si="1"/>
        <v>0</v>
      </c>
      <c r="I54" s="17"/>
      <c r="J54" s="17"/>
    </row>
    <row r="55" spans="1:10" x14ac:dyDescent="0.2">
      <c r="A55" s="8" t="s">
        <v>62</v>
      </c>
      <c r="B55" s="10" t="s">
        <v>251</v>
      </c>
      <c r="C55" s="8">
        <v>40</v>
      </c>
      <c r="D55" s="8" t="s">
        <v>31</v>
      </c>
      <c r="E55" s="8"/>
      <c r="F55" s="10"/>
      <c r="G55" s="11">
        <f t="shared" si="0"/>
        <v>0</v>
      </c>
      <c r="H55" s="11">
        <f t="shared" si="1"/>
        <v>0</v>
      </c>
      <c r="I55" s="17"/>
      <c r="J55" s="17"/>
    </row>
    <row r="56" spans="1:10" x14ac:dyDescent="0.2">
      <c r="A56" s="8" t="s">
        <v>63</v>
      </c>
      <c r="B56" s="10" t="s">
        <v>93</v>
      </c>
      <c r="C56" s="8">
        <v>5</v>
      </c>
      <c r="D56" s="8" t="s">
        <v>31</v>
      </c>
      <c r="E56" s="8"/>
      <c r="F56" s="10"/>
      <c r="G56" s="11">
        <f t="shared" si="0"/>
        <v>0</v>
      </c>
      <c r="H56" s="11">
        <f t="shared" si="1"/>
        <v>0</v>
      </c>
      <c r="I56" s="17"/>
      <c r="J56" s="17"/>
    </row>
    <row r="57" spans="1:10" x14ac:dyDescent="0.2">
      <c r="A57" s="8" t="s">
        <v>64</v>
      </c>
      <c r="B57" s="10" t="s">
        <v>94</v>
      </c>
      <c r="C57" s="8">
        <v>10</v>
      </c>
      <c r="D57" s="8" t="s">
        <v>31</v>
      </c>
      <c r="E57" s="8"/>
      <c r="F57" s="10"/>
      <c r="G57" s="11">
        <f t="shared" si="0"/>
        <v>0</v>
      </c>
      <c r="H57" s="11">
        <f t="shared" si="1"/>
        <v>0</v>
      </c>
      <c r="I57" s="17"/>
      <c r="J57" s="17"/>
    </row>
    <row r="58" spans="1:10" x14ac:dyDescent="0.2">
      <c r="A58" s="8" t="s">
        <v>65</v>
      </c>
      <c r="B58" s="10" t="s">
        <v>95</v>
      </c>
      <c r="C58" s="8">
        <v>200</v>
      </c>
      <c r="D58" s="8" t="s">
        <v>31</v>
      </c>
      <c r="E58" s="8"/>
      <c r="F58" s="10"/>
      <c r="G58" s="11">
        <f t="shared" si="0"/>
        <v>0</v>
      </c>
      <c r="H58" s="11">
        <f t="shared" si="1"/>
        <v>0</v>
      </c>
      <c r="I58" s="17"/>
      <c r="J58" s="17"/>
    </row>
    <row r="59" spans="1:10" x14ac:dyDescent="0.2">
      <c r="A59" s="8" t="s">
        <v>66</v>
      </c>
      <c r="B59" s="10" t="s">
        <v>249</v>
      </c>
      <c r="C59" s="8">
        <v>500</v>
      </c>
      <c r="D59" s="8" t="s">
        <v>31</v>
      </c>
      <c r="E59" s="8"/>
      <c r="F59" s="10"/>
      <c r="G59" s="11">
        <f t="shared" si="0"/>
        <v>0</v>
      </c>
      <c r="H59" s="11">
        <f t="shared" si="1"/>
        <v>0</v>
      </c>
      <c r="I59" s="17"/>
      <c r="J59" s="17"/>
    </row>
    <row r="60" spans="1:10" ht="31" x14ac:dyDescent="0.2">
      <c r="A60" s="8" t="s">
        <v>67</v>
      </c>
      <c r="B60" s="14" t="s">
        <v>236</v>
      </c>
      <c r="C60" s="8">
        <v>50</v>
      </c>
      <c r="D60" s="8" t="s">
        <v>37</v>
      </c>
      <c r="E60" s="8"/>
      <c r="F60" s="10"/>
      <c r="G60" s="11">
        <f t="shared" si="0"/>
        <v>0</v>
      </c>
      <c r="H60" s="11">
        <f t="shared" si="1"/>
        <v>0</v>
      </c>
      <c r="I60" s="17"/>
      <c r="J60" s="17"/>
    </row>
    <row r="61" spans="1:10" ht="33" customHeight="1" x14ac:dyDescent="0.2">
      <c r="A61" s="8" t="s">
        <v>68</v>
      </c>
      <c r="B61" s="14" t="s">
        <v>235</v>
      </c>
      <c r="C61" s="8">
        <v>100</v>
      </c>
      <c r="D61" s="8" t="s">
        <v>37</v>
      </c>
      <c r="E61" s="8"/>
      <c r="F61" s="10"/>
      <c r="G61" s="11">
        <f t="shared" si="0"/>
        <v>0</v>
      </c>
      <c r="H61" s="11">
        <f t="shared" si="1"/>
        <v>0</v>
      </c>
      <c r="I61" s="17"/>
      <c r="J61" s="17"/>
    </row>
    <row r="62" spans="1:10" x14ac:dyDescent="0.2">
      <c r="A62" s="8" t="s">
        <v>69</v>
      </c>
      <c r="B62" s="10" t="s">
        <v>96</v>
      </c>
      <c r="C62" s="8">
        <v>200</v>
      </c>
      <c r="D62" s="8" t="s">
        <v>37</v>
      </c>
      <c r="E62" s="8"/>
      <c r="F62" s="10"/>
      <c r="G62" s="11">
        <f t="shared" si="0"/>
        <v>0</v>
      </c>
      <c r="H62" s="11">
        <f t="shared" si="1"/>
        <v>0</v>
      </c>
      <c r="I62" s="17"/>
      <c r="J62" s="17"/>
    </row>
    <row r="63" spans="1:10" x14ac:dyDescent="0.2">
      <c r="A63" s="8" t="s">
        <v>70</v>
      </c>
      <c r="B63" s="10" t="s">
        <v>97</v>
      </c>
      <c r="C63" s="8">
        <v>50</v>
      </c>
      <c r="D63" s="8" t="s">
        <v>31</v>
      </c>
      <c r="E63" s="8"/>
      <c r="F63" s="10"/>
      <c r="G63" s="11">
        <f t="shared" si="0"/>
        <v>0</v>
      </c>
      <c r="H63" s="11">
        <f t="shared" si="1"/>
        <v>0</v>
      </c>
      <c r="I63" s="17"/>
      <c r="J63" s="17"/>
    </row>
    <row r="64" spans="1:10" x14ac:dyDescent="0.2">
      <c r="A64" s="8" t="s">
        <v>71</v>
      </c>
      <c r="B64" s="10" t="s">
        <v>98</v>
      </c>
      <c r="C64" s="8">
        <v>5</v>
      </c>
      <c r="D64" s="8" t="s">
        <v>31</v>
      </c>
      <c r="E64" s="8"/>
      <c r="F64" s="10"/>
      <c r="G64" s="11">
        <f t="shared" si="0"/>
        <v>0</v>
      </c>
      <c r="H64" s="11">
        <f t="shared" si="1"/>
        <v>0</v>
      </c>
      <c r="I64" s="17"/>
      <c r="J64" s="17"/>
    </row>
    <row r="65" spans="1:10" x14ac:dyDescent="0.2">
      <c r="A65" s="8" t="s">
        <v>72</v>
      </c>
      <c r="B65" s="10" t="s">
        <v>99</v>
      </c>
      <c r="C65" s="8">
        <v>2</v>
      </c>
      <c r="D65" s="8" t="s">
        <v>31</v>
      </c>
      <c r="E65" s="8"/>
      <c r="F65" s="10"/>
      <c r="G65" s="11">
        <f t="shared" si="0"/>
        <v>0</v>
      </c>
      <c r="H65" s="11">
        <f t="shared" si="1"/>
        <v>0</v>
      </c>
      <c r="I65" s="17"/>
      <c r="J65" s="17"/>
    </row>
    <row r="66" spans="1:10" x14ac:dyDescent="0.2">
      <c r="A66" s="8" t="s">
        <v>73</v>
      </c>
      <c r="B66" s="10" t="s">
        <v>100</v>
      </c>
      <c r="C66" s="8">
        <v>10</v>
      </c>
      <c r="D66" s="8" t="s">
        <v>31</v>
      </c>
      <c r="E66" s="8"/>
      <c r="F66" s="10"/>
      <c r="G66" s="11">
        <f t="shared" si="0"/>
        <v>0</v>
      </c>
      <c r="H66" s="11">
        <f t="shared" si="1"/>
        <v>0</v>
      </c>
      <c r="I66" s="17"/>
      <c r="J66" s="17"/>
    </row>
    <row r="67" spans="1:10" x14ac:dyDescent="0.2">
      <c r="A67" s="8" t="s">
        <v>74</v>
      </c>
      <c r="B67" s="10" t="s">
        <v>101</v>
      </c>
      <c r="C67" s="8">
        <v>5</v>
      </c>
      <c r="D67" s="8" t="s">
        <v>31</v>
      </c>
      <c r="E67" s="8"/>
      <c r="F67" s="10"/>
      <c r="G67" s="11">
        <f t="shared" si="0"/>
        <v>0</v>
      </c>
      <c r="H67" s="11">
        <f t="shared" si="1"/>
        <v>0</v>
      </c>
      <c r="I67" s="17"/>
      <c r="J67" s="17"/>
    </row>
    <row r="68" spans="1:10" x14ac:dyDescent="0.2">
      <c r="A68" s="8" t="s">
        <v>104</v>
      </c>
      <c r="B68" s="10" t="s">
        <v>102</v>
      </c>
      <c r="C68" s="8">
        <v>5</v>
      </c>
      <c r="D68" s="8" t="s">
        <v>31</v>
      </c>
      <c r="E68" s="8"/>
      <c r="F68" s="10"/>
      <c r="G68" s="11">
        <f t="shared" si="0"/>
        <v>0</v>
      </c>
      <c r="H68" s="11">
        <f t="shared" si="1"/>
        <v>0</v>
      </c>
      <c r="I68" s="17"/>
      <c r="J68" s="17"/>
    </row>
    <row r="69" spans="1:10" x14ac:dyDescent="0.2">
      <c r="A69" s="8" t="s">
        <v>105</v>
      </c>
      <c r="B69" s="10" t="s">
        <v>103</v>
      </c>
      <c r="C69" s="8">
        <v>5</v>
      </c>
      <c r="D69" s="8" t="s">
        <v>31</v>
      </c>
      <c r="E69" s="8"/>
      <c r="F69" s="10"/>
      <c r="G69" s="11">
        <f t="shared" si="0"/>
        <v>0</v>
      </c>
      <c r="H69" s="11">
        <f t="shared" si="1"/>
        <v>0</v>
      </c>
      <c r="I69" s="17"/>
      <c r="J69" s="17"/>
    </row>
    <row r="70" spans="1:10" x14ac:dyDescent="0.2">
      <c r="A70" s="8" t="s">
        <v>106</v>
      </c>
      <c r="B70" s="10" t="s">
        <v>124</v>
      </c>
      <c r="C70" s="8">
        <v>5</v>
      </c>
      <c r="D70" s="8" t="s">
        <v>31</v>
      </c>
      <c r="E70" s="8"/>
      <c r="F70" s="10"/>
      <c r="G70" s="11">
        <f t="shared" si="0"/>
        <v>0</v>
      </c>
      <c r="H70" s="11">
        <f t="shared" si="1"/>
        <v>0</v>
      </c>
      <c r="I70" s="17"/>
      <c r="J70" s="17"/>
    </row>
    <row r="71" spans="1:10" x14ac:dyDescent="0.2">
      <c r="A71" s="8" t="s">
        <v>107</v>
      </c>
      <c r="B71" s="10" t="s">
        <v>125</v>
      </c>
      <c r="C71" s="8">
        <v>10</v>
      </c>
      <c r="D71" s="8" t="s">
        <v>31</v>
      </c>
      <c r="E71" s="8"/>
      <c r="F71" s="10"/>
      <c r="G71" s="11">
        <f t="shared" si="0"/>
        <v>0</v>
      </c>
      <c r="H71" s="11">
        <f t="shared" si="1"/>
        <v>0</v>
      </c>
      <c r="I71" s="17"/>
      <c r="J71" s="17"/>
    </row>
    <row r="72" spans="1:10" x14ac:dyDescent="0.2">
      <c r="A72" s="8" t="s">
        <v>108</v>
      </c>
      <c r="B72" s="10" t="s">
        <v>126</v>
      </c>
      <c r="C72" s="8">
        <v>5</v>
      </c>
      <c r="D72" s="8" t="s">
        <v>31</v>
      </c>
      <c r="E72" s="8"/>
      <c r="F72" s="10"/>
      <c r="G72" s="11">
        <f t="shared" si="0"/>
        <v>0</v>
      </c>
      <c r="H72" s="11">
        <f t="shared" si="1"/>
        <v>0</v>
      </c>
      <c r="I72" s="17"/>
      <c r="J72" s="17"/>
    </row>
    <row r="73" spans="1:10" x14ac:dyDescent="0.2">
      <c r="A73" s="8" t="s">
        <v>109</v>
      </c>
      <c r="B73" s="10" t="s">
        <v>127</v>
      </c>
      <c r="C73" s="8">
        <v>2</v>
      </c>
      <c r="D73" s="8" t="s">
        <v>31</v>
      </c>
      <c r="E73" s="8"/>
      <c r="F73" s="10"/>
      <c r="G73" s="11">
        <f t="shared" si="0"/>
        <v>0</v>
      </c>
      <c r="H73" s="11">
        <f t="shared" si="1"/>
        <v>0</v>
      </c>
      <c r="I73" s="17"/>
      <c r="J73" s="17"/>
    </row>
    <row r="74" spans="1:10" x14ac:dyDescent="0.2">
      <c r="A74" s="8" t="s">
        <v>110</v>
      </c>
      <c r="B74" s="10" t="s">
        <v>128</v>
      </c>
      <c r="C74" s="8">
        <v>3</v>
      </c>
      <c r="D74" s="8" t="s">
        <v>31</v>
      </c>
      <c r="E74" s="8"/>
      <c r="F74" s="10"/>
      <c r="G74" s="11">
        <f t="shared" si="0"/>
        <v>0</v>
      </c>
      <c r="H74" s="11">
        <f t="shared" si="1"/>
        <v>0</v>
      </c>
      <c r="I74" s="17"/>
      <c r="J74" s="17"/>
    </row>
    <row r="75" spans="1:10" x14ac:dyDescent="0.2">
      <c r="A75" s="8" t="s">
        <v>111</v>
      </c>
      <c r="B75" s="10" t="s">
        <v>129</v>
      </c>
      <c r="C75" s="8">
        <v>3</v>
      </c>
      <c r="D75" s="8" t="s">
        <v>31</v>
      </c>
      <c r="E75" s="8"/>
      <c r="F75" s="10"/>
      <c r="G75" s="11">
        <f t="shared" si="0"/>
        <v>0</v>
      </c>
      <c r="H75" s="11">
        <f t="shared" si="1"/>
        <v>0</v>
      </c>
      <c r="I75" s="17"/>
      <c r="J75" s="17"/>
    </row>
    <row r="76" spans="1:10" x14ac:dyDescent="0.2">
      <c r="A76" s="8" t="s">
        <v>112</v>
      </c>
      <c r="B76" s="10" t="s">
        <v>130</v>
      </c>
      <c r="C76" s="8">
        <v>3</v>
      </c>
      <c r="D76" s="8" t="s">
        <v>31</v>
      </c>
      <c r="E76" s="8"/>
      <c r="F76" s="10"/>
      <c r="G76" s="11">
        <f t="shared" si="0"/>
        <v>0</v>
      </c>
      <c r="H76" s="11">
        <f t="shared" si="1"/>
        <v>0</v>
      </c>
      <c r="I76" s="17"/>
      <c r="J76" s="17"/>
    </row>
    <row r="77" spans="1:10" ht="31" x14ac:dyDescent="0.2">
      <c r="A77" s="8" t="s">
        <v>113</v>
      </c>
      <c r="B77" s="14" t="s">
        <v>239</v>
      </c>
      <c r="C77" s="8">
        <v>20</v>
      </c>
      <c r="D77" s="8" t="s">
        <v>37</v>
      </c>
      <c r="E77" s="8"/>
      <c r="F77" s="10"/>
      <c r="G77" s="11">
        <f t="shared" si="0"/>
        <v>0</v>
      </c>
      <c r="H77" s="11">
        <f t="shared" si="1"/>
        <v>0</v>
      </c>
      <c r="I77" s="17"/>
      <c r="J77" s="17"/>
    </row>
    <row r="78" spans="1:10" x14ac:dyDescent="0.2">
      <c r="A78" s="8" t="s">
        <v>114</v>
      </c>
      <c r="B78" s="10" t="s">
        <v>270</v>
      </c>
      <c r="C78" s="12">
        <v>1000</v>
      </c>
      <c r="D78" s="8" t="s">
        <v>81</v>
      </c>
      <c r="E78" s="8"/>
      <c r="F78" s="10"/>
      <c r="G78" s="11">
        <f t="shared" si="0"/>
        <v>0</v>
      </c>
      <c r="H78" s="11">
        <f t="shared" si="1"/>
        <v>0</v>
      </c>
      <c r="I78" s="17"/>
      <c r="J78" s="17"/>
    </row>
    <row r="79" spans="1:10" x14ac:dyDescent="0.2">
      <c r="A79" s="8" t="s">
        <v>115</v>
      </c>
      <c r="B79" s="10" t="s">
        <v>131</v>
      </c>
      <c r="C79" s="8">
        <v>20</v>
      </c>
      <c r="D79" s="8" t="s">
        <v>81</v>
      </c>
      <c r="E79" s="8"/>
      <c r="F79" s="10"/>
      <c r="G79" s="11">
        <f t="shared" si="0"/>
        <v>0</v>
      </c>
      <c r="H79" s="11">
        <f t="shared" si="1"/>
        <v>0</v>
      </c>
      <c r="I79" s="17"/>
      <c r="J79" s="17"/>
    </row>
    <row r="80" spans="1:10" x14ac:dyDescent="0.2">
      <c r="A80" s="8" t="s">
        <v>116</v>
      </c>
      <c r="B80" s="10" t="s">
        <v>132</v>
      </c>
      <c r="C80" s="8">
        <v>5</v>
      </c>
      <c r="D80" s="8" t="s">
        <v>31</v>
      </c>
      <c r="E80" s="8"/>
      <c r="F80" s="10"/>
      <c r="G80" s="11">
        <f t="shared" ref="G80:G144" si="2">F80*1.095</f>
        <v>0</v>
      </c>
      <c r="H80" s="11">
        <f t="shared" ref="H80:H144" si="3">C80*G80</f>
        <v>0</v>
      </c>
      <c r="I80" s="17"/>
      <c r="J80" s="17"/>
    </row>
    <row r="81" spans="1:10" x14ac:dyDescent="0.2">
      <c r="A81" s="8" t="s">
        <v>117</v>
      </c>
      <c r="B81" s="10" t="s">
        <v>133</v>
      </c>
      <c r="C81" s="8">
        <v>200</v>
      </c>
      <c r="D81" s="8" t="s">
        <v>37</v>
      </c>
      <c r="E81" s="8"/>
      <c r="F81" s="10"/>
      <c r="G81" s="11">
        <f t="shared" si="2"/>
        <v>0</v>
      </c>
      <c r="H81" s="11">
        <f t="shared" si="3"/>
        <v>0</v>
      </c>
      <c r="I81" s="17"/>
      <c r="J81" s="17"/>
    </row>
    <row r="82" spans="1:10" x14ac:dyDescent="0.2">
      <c r="A82" s="8" t="s">
        <v>118</v>
      </c>
      <c r="B82" s="10" t="s">
        <v>134</v>
      </c>
      <c r="C82" s="8">
        <v>50</v>
      </c>
      <c r="D82" s="8" t="s">
        <v>31</v>
      </c>
      <c r="E82" s="8"/>
      <c r="F82" s="10"/>
      <c r="G82" s="11">
        <f t="shared" si="2"/>
        <v>0</v>
      </c>
      <c r="H82" s="11">
        <f t="shared" si="3"/>
        <v>0</v>
      </c>
      <c r="I82" s="17"/>
      <c r="J82" s="17"/>
    </row>
    <row r="83" spans="1:10" x14ac:dyDescent="0.2">
      <c r="A83" s="8" t="s">
        <v>119</v>
      </c>
      <c r="B83" s="10" t="s">
        <v>135</v>
      </c>
      <c r="C83" s="8">
        <v>30</v>
      </c>
      <c r="D83" s="8" t="s">
        <v>31</v>
      </c>
      <c r="E83" s="8"/>
      <c r="F83" s="10"/>
      <c r="G83" s="11">
        <f t="shared" si="2"/>
        <v>0</v>
      </c>
      <c r="H83" s="11">
        <f t="shared" si="3"/>
        <v>0</v>
      </c>
      <c r="I83" s="17"/>
      <c r="J83" s="17"/>
    </row>
    <row r="84" spans="1:10" x14ac:dyDescent="0.2">
      <c r="A84" s="8" t="s">
        <v>120</v>
      </c>
      <c r="B84" s="10" t="s">
        <v>136</v>
      </c>
      <c r="C84" s="8">
        <v>5</v>
      </c>
      <c r="D84" s="8" t="s">
        <v>31</v>
      </c>
      <c r="E84" s="8"/>
      <c r="F84" s="10"/>
      <c r="G84" s="11">
        <f t="shared" si="2"/>
        <v>0</v>
      </c>
      <c r="H84" s="11">
        <f t="shared" si="3"/>
        <v>0</v>
      </c>
      <c r="I84" s="17"/>
      <c r="J84" s="17"/>
    </row>
    <row r="85" spans="1:10" x14ac:dyDescent="0.2">
      <c r="A85" s="8" t="s">
        <v>121</v>
      </c>
      <c r="B85" s="10" t="s">
        <v>137</v>
      </c>
      <c r="C85" s="8">
        <v>50</v>
      </c>
      <c r="D85" s="8" t="s">
        <v>81</v>
      </c>
      <c r="E85" s="8"/>
      <c r="F85" s="10"/>
      <c r="G85" s="11">
        <f t="shared" si="2"/>
        <v>0</v>
      </c>
      <c r="H85" s="11">
        <f t="shared" si="3"/>
        <v>0</v>
      </c>
      <c r="I85" s="17"/>
      <c r="J85" s="17"/>
    </row>
    <row r="86" spans="1:10" x14ac:dyDescent="0.2">
      <c r="A86" s="8" t="s">
        <v>122</v>
      </c>
      <c r="B86" s="10" t="s">
        <v>138</v>
      </c>
      <c r="C86" s="8">
        <v>10</v>
      </c>
      <c r="D86" s="8" t="s">
        <v>31</v>
      </c>
      <c r="E86" s="8"/>
      <c r="F86" s="10"/>
      <c r="G86" s="11">
        <f t="shared" si="2"/>
        <v>0</v>
      </c>
      <c r="H86" s="11">
        <f t="shared" si="3"/>
        <v>0</v>
      </c>
      <c r="I86" s="17"/>
      <c r="J86" s="17"/>
    </row>
    <row r="87" spans="1:10" x14ac:dyDescent="0.2">
      <c r="A87" s="8" t="s">
        <v>123</v>
      </c>
      <c r="B87" s="10" t="s">
        <v>139</v>
      </c>
      <c r="C87" s="8">
        <v>50</v>
      </c>
      <c r="D87" s="8" t="s">
        <v>31</v>
      </c>
      <c r="E87" s="8"/>
      <c r="F87" s="10"/>
      <c r="G87" s="11">
        <f t="shared" si="2"/>
        <v>0</v>
      </c>
      <c r="H87" s="11">
        <f t="shared" si="3"/>
        <v>0</v>
      </c>
      <c r="I87" s="17"/>
      <c r="J87" s="17"/>
    </row>
    <row r="88" spans="1:10" x14ac:dyDescent="0.2">
      <c r="A88" s="8" t="s">
        <v>146</v>
      </c>
      <c r="B88" s="10" t="s">
        <v>140</v>
      </c>
      <c r="C88" s="8">
        <v>3</v>
      </c>
      <c r="D88" s="8" t="s">
        <v>31</v>
      </c>
      <c r="E88" s="8"/>
      <c r="F88" s="10"/>
      <c r="G88" s="11">
        <f t="shared" si="2"/>
        <v>0</v>
      </c>
      <c r="H88" s="11">
        <f t="shared" si="3"/>
        <v>0</v>
      </c>
      <c r="I88" s="17"/>
      <c r="J88" s="17"/>
    </row>
    <row r="89" spans="1:10" x14ac:dyDescent="0.2">
      <c r="A89" s="8" t="s">
        <v>147</v>
      </c>
      <c r="B89" s="10" t="s">
        <v>141</v>
      </c>
      <c r="C89" s="8">
        <v>15</v>
      </c>
      <c r="D89" s="8" t="s">
        <v>31</v>
      </c>
      <c r="E89" s="8"/>
      <c r="F89" s="10"/>
      <c r="G89" s="11">
        <f t="shared" si="2"/>
        <v>0</v>
      </c>
      <c r="H89" s="11">
        <f t="shared" si="3"/>
        <v>0</v>
      </c>
      <c r="I89" s="17"/>
      <c r="J89" s="17"/>
    </row>
    <row r="90" spans="1:10" x14ac:dyDescent="0.2">
      <c r="A90" s="8" t="s">
        <v>148</v>
      </c>
      <c r="B90" s="10" t="s">
        <v>142</v>
      </c>
      <c r="C90" s="8">
        <v>100</v>
      </c>
      <c r="D90" s="8" t="s">
        <v>37</v>
      </c>
      <c r="E90" s="8"/>
      <c r="F90" s="10"/>
      <c r="G90" s="11">
        <f t="shared" si="2"/>
        <v>0</v>
      </c>
      <c r="H90" s="11">
        <f t="shared" si="3"/>
        <v>0</v>
      </c>
      <c r="I90" s="17"/>
      <c r="J90" s="17"/>
    </row>
    <row r="91" spans="1:10" x14ac:dyDescent="0.2">
      <c r="A91" s="8" t="s">
        <v>149</v>
      </c>
      <c r="B91" s="10" t="s">
        <v>272</v>
      </c>
      <c r="C91" s="8">
        <v>10</v>
      </c>
      <c r="D91" s="8" t="s">
        <v>37</v>
      </c>
      <c r="E91" s="8"/>
      <c r="F91" s="10"/>
      <c r="G91" s="11">
        <f t="shared" si="2"/>
        <v>0</v>
      </c>
      <c r="H91" s="11">
        <f t="shared" si="3"/>
        <v>0</v>
      </c>
      <c r="I91" s="17"/>
      <c r="J91" s="17"/>
    </row>
    <row r="92" spans="1:10" x14ac:dyDescent="0.2">
      <c r="A92" s="8" t="s">
        <v>150</v>
      </c>
      <c r="B92" s="10" t="s">
        <v>271</v>
      </c>
      <c r="C92" s="8">
        <v>10</v>
      </c>
      <c r="D92" s="8" t="s">
        <v>37</v>
      </c>
      <c r="E92" s="8"/>
      <c r="F92" s="10"/>
      <c r="G92" s="11">
        <f t="shared" si="2"/>
        <v>0</v>
      </c>
      <c r="H92" s="11">
        <f t="shared" si="3"/>
        <v>0</v>
      </c>
      <c r="I92" s="17"/>
      <c r="J92" s="17"/>
    </row>
    <row r="93" spans="1:10" x14ac:dyDescent="0.2">
      <c r="A93" s="8" t="s">
        <v>151</v>
      </c>
      <c r="B93" s="10" t="s">
        <v>143</v>
      </c>
      <c r="C93" s="8">
        <v>10</v>
      </c>
      <c r="D93" s="8" t="s">
        <v>37</v>
      </c>
      <c r="E93" s="8"/>
      <c r="F93" s="10"/>
      <c r="G93" s="11">
        <f t="shared" si="2"/>
        <v>0</v>
      </c>
      <c r="H93" s="11">
        <f t="shared" si="3"/>
        <v>0</v>
      </c>
      <c r="I93" s="17"/>
      <c r="J93" s="17"/>
    </row>
    <row r="94" spans="1:10" x14ac:dyDescent="0.2">
      <c r="A94" s="8" t="s">
        <v>152</v>
      </c>
      <c r="B94" s="10" t="s">
        <v>240</v>
      </c>
      <c r="C94" s="8">
        <v>20</v>
      </c>
      <c r="D94" s="8" t="s">
        <v>37</v>
      </c>
      <c r="E94" s="8"/>
      <c r="F94" s="10"/>
      <c r="G94" s="11">
        <f t="shared" si="2"/>
        <v>0</v>
      </c>
      <c r="H94" s="11">
        <f t="shared" si="3"/>
        <v>0</v>
      </c>
      <c r="I94" s="17"/>
      <c r="J94" s="17"/>
    </row>
    <row r="95" spans="1:10" x14ac:dyDescent="0.2">
      <c r="A95" s="8" t="s">
        <v>153</v>
      </c>
      <c r="B95" s="10" t="s">
        <v>144</v>
      </c>
      <c r="C95" s="8">
        <v>10</v>
      </c>
      <c r="D95" s="8" t="s">
        <v>37</v>
      </c>
      <c r="E95" s="8"/>
      <c r="F95" s="10"/>
      <c r="G95" s="11">
        <f t="shared" si="2"/>
        <v>0</v>
      </c>
      <c r="H95" s="11">
        <f t="shared" si="3"/>
        <v>0</v>
      </c>
      <c r="I95" s="17"/>
      <c r="J95" s="17"/>
    </row>
    <row r="96" spans="1:10" x14ac:dyDescent="0.2">
      <c r="A96" s="8" t="s">
        <v>154</v>
      </c>
      <c r="B96" s="10" t="s">
        <v>145</v>
      </c>
      <c r="C96" s="8">
        <v>50</v>
      </c>
      <c r="D96" s="8" t="s">
        <v>81</v>
      </c>
      <c r="E96" s="8"/>
      <c r="F96" s="10"/>
      <c r="G96" s="11">
        <f t="shared" si="2"/>
        <v>0</v>
      </c>
      <c r="H96" s="11">
        <f t="shared" si="3"/>
        <v>0</v>
      </c>
      <c r="I96" s="17"/>
      <c r="J96" s="17"/>
    </row>
    <row r="97" spans="1:10" x14ac:dyDescent="0.2">
      <c r="A97" s="8" t="s">
        <v>155</v>
      </c>
      <c r="B97" s="10" t="s">
        <v>165</v>
      </c>
      <c r="C97" s="8">
        <v>100</v>
      </c>
      <c r="D97" s="8" t="s">
        <v>81</v>
      </c>
      <c r="E97" s="8"/>
      <c r="F97" s="10"/>
      <c r="G97" s="11">
        <f t="shared" si="2"/>
        <v>0</v>
      </c>
      <c r="H97" s="11">
        <f t="shared" si="3"/>
        <v>0</v>
      </c>
      <c r="I97" s="17"/>
      <c r="J97" s="17"/>
    </row>
    <row r="98" spans="1:10" x14ac:dyDescent="0.2">
      <c r="A98" s="8" t="s">
        <v>156</v>
      </c>
      <c r="B98" s="10" t="s">
        <v>166</v>
      </c>
      <c r="C98" s="8">
        <v>10</v>
      </c>
      <c r="D98" s="8" t="s">
        <v>31</v>
      </c>
      <c r="E98" s="8"/>
      <c r="F98" s="10"/>
      <c r="G98" s="11">
        <f t="shared" si="2"/>
        <v>0</v>
      </c>
      <c r="H98" s="11">
        <f t="shared" si="3"/>
        <v>0</v>
      </c>
      <c r="I98" s="17"/>
      <c r="J98" s="17"/>
    </row>
    <row r="99" spans="1:10" x14ac:dyDescent="0.2">
      <c r="A99" s="8" t="s">
        <v>157</v>
      </c>
      <c r="B99" s="10" t="s">
        <v>167</v>
      </c>
      <c r="C99" s="8">
        <v>5</v>
      </c>
      <c r="D99" s="8" t="s">
        <v>31</v>
      </c>
      <c r="E99" s="8"/>
      <c r="F99" s="10"/>
      <c r="G99" s="11">
        <f t="shared" si="2"/>
        <v>0</v>
      </c>
      <c r="H99" s="11">
        <f t="shared" si="3"/>
        <v>0</v>
      </c>
      <c r="I99" s="17"/>
      <c r="J99" s="17"/>
    </row>
    <row r="100" spans="1:10" x14ac:dyDescent="0.2">
      <c r="A100" s="8" t="s">
        <v>158</v>
      </c>
      <c r="B100" s="10" t="s">
        <v>168</v>
      </c>
      <c r="C100" s="8">
        <v>50</v>
      </c>
      <c r="D100" s="8" t="s">
        <v>37</v>
      </c>
      <c r="E100" s="8"/>
      <c r="F100" s="10"/>
      <c r="G100" s="11">
        <f t="shared" si="2"/>
        <v>0</v>
      </c>
      <c r="H100" s="11">
        <f t="shared" si="3"/>
        <v>0</v>
      </c>
      <c r="I100" s="17"/>
      <c r="J100" s="17"/>
    </row>
    <row r="101" spans="1:10" x14ac:dyDescent="0.2">
      <c r="A101" s="8" t="s">
        <v>159</v>
      </c>
      <c r="B101" s="10" t="s">
        <v>169</v>
      </c>
      <c r="C101" s="8">
        <v>50</v>
      </c>
      <c r="D101" s="8" t="s">
        <v>37</v>
      </c>
      <c r="E101" s="8"/>
      <c r="F101" s="10"/>
      <c r="G101" s="11">
        <f t="shared" si="2"/>
        <v>0</v>
      </c>
      <c r="H101" s="11">
        <f t="shared" si="3"/>
        <v>0</v>
      </c>
      <c r="I101" s="17"/>
      <c r="J101" s="17"/>
    </row>
    <row r="102" spans="1:10" x14ac:dyDescent="0.2">
      <c r="A102" s="8" t="s">
        <v>160</v>
      </c>
      <c r="B102" s="10" t="s">
        <v>252</v>
      </c>
      <c r="C102" s="8">
        <v>10</v>
      </c>
      <c r="D102" s="8" t="s">
        <v>37</v>
      </c>
      <c r="E102" s="8"/>
      <c r="F102" s="10"/>
      <c r="G102" s="11">
        <f t="shared" si="2"/>
        <v>0</v>
      </c>
      <c r="H102" s="11">
        <f t="shared" si="3"/>
        <v>0</v>
      </c>
      <c r="I102" s="17"/>
      <c r="J102" s="17"/>
    </row>
    <row r="103" spans="1:10" x14ac:dyDescent="0.2">
      <c r="A103" s="8" t="s">
        <v>161</v>
      </c>
      <c r="B103" s="10" t="s">
        <v>170</v>
      </c>
      <c r="C103" s="8">
        <v>100</v>
      </c>
      <c r="D103" s="8" t="s">
        <v>37</v>
      </c>
      <c r="E103" s="8"/>
      <c r="F103" s="10"/>
      <c r="G103" s="11">
        <f t="shared" si="2"/>
        <v>0</v>
      </c>
      <c r="H103" s="11">
        <f t="shared" si="3"/>
        <v>0</v>
      </c>
      <c r="I103" s="17"/>
      <c r="J103" s="17"/>
    </row>
    <row r="104" spans="1:10" ht="46" x14ac:dyDescent="0.2">
      <c r="A104" s="8" t="s">
        <v>162</v>
      </c>
      <c r="B104" s="14" t="s">
        <v>273</v>
      </c>
      <c r="C104" s="8">
        <v>20</v>
      </c>
      <c r="D104" s="8" t="s">
        <v>37</v>
      </c>
      <c r="E104" s="8"/>
      <c r="F104" s="10"/>
      <c r="G104" s="11">
        <f t="shared" si="2"/>
        <v>0</v>
      </c>
      <c r="H104" s="11">
        <f t="shared" si="3"/>
        <v>0</v>
      </c>
      <c r="I104" s="17"/>
      <c r="J104" s="17"/>
    </row>
    <row r="105" spans="1:10" x14ac:dyDescent="0.2">
      <c r="A105" s="8" t="s">
        <v>163</v>
      </c>
      <c r="B105" s="10" t="s">
        <v>171</v>
      </c>
      <c r="C105" s="8">
        <v>20</v>
      </c>
      <c r="D105" s="8" t="s">
        <v>31</v>
      </c>
      <c r="E105" s="8"/>
      <c r="F105" s="10"/>
      <c r="G105" s="11">
        <f t="shared" si="2"/>
        <v>0</v>
      </c>
      <c r="H105" s="11">
        <f t="shared" si="3"/>
        <v>0</v>
      </c>
      <c r="I105" s="17"/>
      <c r="J105" s="17"/>
    </row>
    <row r="106" spans="1:10" x14ac:dyDescent="0.2">
      <c r="A106" s="8" t="s">
        <v>164</v>
      </c>
      <c r="B106" s="10" t="s">
        <v>172</v>
      </c>
      <c r="C106" s="8">
        <v>5</v>
      </c>
      <c r="D106" s="8" t="s">
        <v>31</v>
      </c>
      <c r="E106" s="8"/>
      <c r="F106" s="10"/>
      <c r="G106" s="11">
        <f t="shared" si="2"/>
        <v>0</v>
      </c>
      <c r="H106" s="11">
        <f t="shared" si="3"/>
        <v>0</v>
      </c>
      <c r="I106" s="17"/>
      <c r="J106" s="17"/>
    </row>
    <row r="107" spans="1:10" x14ac:dyDescent="0.2">
      <c r="A107" s="8" t="s">
        <v>201</v>
      </c>
      <c r="B107" s="10" t="s">
        <v>261</v>
      </c>
      <c r="C107" s="8">
        <v>100</v>
      </c>
      <c r="D107" s="8" t="s">
        <v>81</v>
      </c>
      <c r="E107" s="8"/>
      <c r="F107" s="10"/>
      <c r="G107" s="11">
        <f t="shared" si="2"/>
        <v>0</v>
      </c>
      <c r="H107" s="11">
        <f t="shared" si="3"/>
        <v>0</v>
      </c>
      <c r="I107" s="17"/>
      <c r="J107" s="17"/>
    </row>
    <row r="108" spans="1:10" x14ac:dyDescent="0.2">
      <c r="A108" s="8" t="s">
        <v>202</v>
      </c>
      <c r="B108" s="10" t="s">
        <v>253</v>
      </c>
      <c r="C108" s="8">
        <v>2</v>
      </c>
      <c r="D108" s="8" t="s">
        <v>81</v>
      </c>
      <c r="E108" s="8"/>
      <c r="F108" s="10"/>
      <c r="G108" s="11">
        <f t="shared" si="2"/>
        <v>0</v>
      </c>
      <c r="H108" s="11">
        <f t="shared" si="3"/>
        <v>0</v>
      </c>
      <c r="I108" s="17"/>
      <c r="J108" s="17"/>
    </row>
    <row r="109" spans="1:10" x14ac:dyDescent="0.2">
      <c r="A109" s="8" t="s">
        <v>203</v>
      </c>
      <c r="B109" s="10" t="s">
        <v>173</v>
      </c>
      <c r="C109" s="8">
        <v>10</v>
      </c>
      <c r="D109" s="8" t="s">
        <v>81</v>
      </c>
      <c r="E109" s="8"/>
      <c r="F109" s="10"/>
      <c r="G109" s="11">
        <f t="shared" si="2"/>
        <v>0</v>
      </c>
      <c r="H109" s="11">
        <f t="shared" si="3"/>
        <v>0</v>
      </c>
      <c r="I109" s="17"/>
      <c r="J109" s="17"/>
    </row>
    <row r="110" spans="1:10" x14ac:dyDescent="0.2">
      <c r="A110" s="8" t="s">
        <v>204</v>
      </c>
      <c r="B110" s="10" t="s">
        <v>174</v>
      </c>
      <c r="C110" s="8">
        <v>10</v>
      </c>
      <c r="D110" s="8" t="s">
        <v>175</v>
      </c>
      <c r="E110" s="8"/>
      <c r="F110" s="10"/>
      <c r="G110" s="11">
        <f t="shared" si="2"/>
        <v>0</v>
      </c>
      <c r="H110" s="11">
        <f t="shared" si="3"/>
        <v>0</v>
      </c>
      <c r="I110" s="17"/>
      <c r="J110" s="17"/>
    </row>
    <row r="111" spans="1:10" x14ac:dyDescent="0.2">
      <c r="A111" s="8" t="s">
        <v>205</v>
      </c>
      <c r="B111" s="10" t="s">
        <v>176</v>
      </c>
      <c r="C111" s="8">
        <v>5</v>
      </c>
      <c r="D111" s="8" t="s">
        <v>37</v>
      </c>
      <c r="E111" s="8"/>
      <c r="F111" s="10"/>
      <c r="G111" s="11">
        <f t="shared" si="2"/>
        <v>0</v>
      </c>
      <c r="H111" s="11">
        <f t="shared" si="3"/>
        <v>0</v>
      </c>
      <c r="I111" s="17"/>
      <c r="J111" s="17"/>
    </row>
    <row r="112" spans="1:10" x14ac:dyDescent="0.2">
      <c r="A112" s="8" t="s">
        <v>206</v>
      </c>
      <c r="B112" s="10" t="s">
        <v>177</v>
      </c>
      <c r="C112" s="8">
        <v>10</v>
      </c>
      <c r="D112" s="8" t="s">
        <v>37</v>
      </c>
      <c r="E112" s="8"/>
      <c r="F112" s="10"/>
      <c r="G112" s="11">
        <f t="shared" si="2"/>
        <v>0</v>
      </c>
      <c r="H112" s="11">
        <f t="shared" si="3"/>
        <v>0</v>
      </c>
      <c r="I112" s="17"/>
      <c r="J112" s="17"/>
    </row>
    <row r="113" spans="1:10" x14ac:dyDescent="0.2">
      <c r="A113" s="8" t="s">
        <v>207</v>
      </c>
      <c r="B113" s="10" t="s">
        <v>178</v>
      </c>
      <c r="C113" s="8">
        <v>10</v>
      </c>
      <c r="D113" s="8" t="s">
        <v>37</v>
      </c>
      <c r="E113" s="8"/>
      <c r="F113" s="10"/>
      <c r="G113" s="11">
        <f t="shared" si="2"/>
        <v>0</v>
      </c>
      <c r="H113" s="11">
        <f t="shared" si="3"/>
        <v>0</v>
      </c>
      <c r="I113" s="17"/>
      <c r="J113" s="17"/>
    </row>
    <row r="114" spans="1:10" x14ac:dyDescent="0.2">
      <c r="A114" s="8" t="s">
        <v>208</v>
      </c>
      <c r="B114" s="10" t="s">
        <v>179</v>
      </c>
      <c r="C114" s="8">
        <v>10</v>
      </c>
      <c r="D114" s="8" t="s">
        <v>31</v>
      </c>
      <c r="E114" s="8"/>
      <c r="F114" s="10"/>
      <c r="G114" s="11">
        <f t="shared" si="2"/>
        <v>0</v>
      </c>
      <c r="H114" s="11">
        <f t="shared" si="3"/>
        <v>0</v>
      </c>
      <c r="I114" s="17"/>
      <c r="J114" s="17"/>
    </row>
    <row r="115" spans="1:10" x14ac:dyDescent="0.2">
      <c r="A115" s="8" t="s">
        <v>209</v>
      </c>
      <c r="B115" s="10" t="s">
        <v>180</v>
      </c>
      <c r="C115" s="8">
        <v>10</v>
      </c>
      <c r="D115" s="8" t="s">
        <v>31</v>
      </c>
      <c r="E115" s="8"/>
      <c r="F115" s="10"/>
      <c r="G115" s="11">
        <f t="shared" si="2"/>
        <v>0</v>
      </c>
      <c r="H115" s="11">
        <f t="shared" si="3"/>
        <v>0</v>
      </c>
      <c r="I115" s="17"/>
      <c r="J115" s="17"/>
    </row>
    <row r="116" spans="1:10" x14ac:dyDescent="0.2">
      <c r="A116" s="8" t="s">
        <v>210</v>
      </c>
      <c r="B116" s="10" t="s">
        <v>181</v>
      </c>
      <c r="C116" s="8">
        <v>5</v>
      </c>
      <c r="D116" s="8" t="s">
        <v>31</v>
      </c>
      <c r="E116" s="8"/>
      <c r="F116" s="10"/>
      <c r="G116" s="11">
        <f t="shared" si="2"/>
        <v>0</v>
      </c>
      <c r="H116" s="11">
        <f t="shared" si="3"/>
        <v>0</v>
      </c>
      <c r="I116" s="17"/>
      <c r="J116" s="17"/>
    </row>
    <row r="117" spans="1:10" x14ac:dyDescent="0.2">
      <c r="A117" s="8" t="s">
        <v>211</v>
      </c>
      <c r="B117" s="10" t="s">
        <v>274</v>
      </c>
      <c r="C117" s="8">
        <v>5</v>
      </c>
      <c r="D117" s="8" t="s">
        <v>31</v>
      </c>
      <c r="E117" s="8"/>
      <c r="F117" s="10"/>
      <c r="G117" s="11">
        <f t="shared" si="2"/>
        <v>0</v>
      </c>
      <c r="H117" s="11">
        <f t="shared" si="3"/>
        <v>0</v>
      </c>
      <c r="I117" s="17"/>
      <c r="J117" s="17"/>
    </row>
    <row r="118" spans="1:10" x14ac:dyDescent="0.2">
      <c r="A118" s="8" t="s">
        <v>212</v>
      </c>
      <c r="B118" s="10" t="s">
        <v>182</v>
      </c>
      <c r="C118" s="8">
        <v>3</v>
      </c>
      <c r="D118" s="8" t="s">
        <v>31</v>
      </c>
      <c r="E118" s="8"/>
      <c r="F118" s="10"/>
      <c r="G118" s="11">
        <f t="shared" si="2"/>
        <v>0</v>
      </c>
      <c r="H118" s="11">
        <f t="shared" si="3"/>
        <v>0</v>
      </c>
      <c r="I118" s="17"/>
      <c r="J118" s="17"/>
    </row>
    <row r="119" spans="1:10" x14ac:dyDescent="0.2">
      <c r="A119" s="8" t="s">
        <v>213</v>
      </c>
      <c r="B119" s="10" t="s">
        <v>183</v>
      </c>
      <c r="C119" s="8">
        <v>2</v>
      </c>
      <c r="D119" s="8" t="s">
        <v>31</v>
      </c>
      <c r="E119" s="8"/>
      <c r="F119" s="10"/>
      <c r="G119" s="11">
        <f t="shared" si="2"/>
        <v>0</v>
      </c>
      <c r="H119" s="11">
        <f t="shared" si="3"/>
        <v>0</v>
      </c>
      <c r="I119" s="17"/>
      <c r="J119" s="17"/>
    </row>
    <row r="120" spans="1:10" x14ac:dyDescent="0.2">
      <c r="A120" s="8" t="s">
        <v>214</v>
      </c>
      <c r="B120" s="10" t="s">
        <v>184</v>
      </c>
      <c r="C120" s="8">
        <v>5</v>
      </c>
      <c r="D120" s="8" t="s">
        <v>31</v>
      </c>
      <c r="E120" s="8"/>
      <c r="F120" s="10"/>
      <c r="G120" s="11">
        <f t="shared" si="2"/>
        <v>0</v>
      </c>
      <c r="H120" s="11">
        <f t="shared" si="3"/>
        <v>0</v>
      </c>
      <c r="I120" s="17"/>
      <c r="J120" s="17"/>
    </row>
    <row r="121" spans="1:10" x14ac:dyDescent="0.2">
      <c r="A121" s="8" t="s">
        <v>215</v>
      </c>
      <c r="B121" s="10" t="s">
        <v>185</v>
      </c>
      <c r="C121" s="8">
        <v>2</v>
      </c>
      <c r="D121" s="8" t="s">
        <v>31</v>
      </c>
      <c r="E121" s="8"/>
      <c r="F121" s="10"/>
      <c r="G121" s="11">
        <f t="shared" si="2"/>
        <v>0</v>
      </c>
      <c r="H121" s="11">
        <f t="shared" si="3"/>
        <v>0</v>
      </c>
      <c r="I121" s="17"/>
      <c r="J121" s="17"/>
    </row>
    <row r="122" spans="1:10" x14ac:dyDescent="0.2">
      <c r="A122" s="8" t="s">
        <v>216</v>
      </c>
      <c r="B122" s="10" t="s">
        <v>186</v>
      </c>
      <c r="C122" s="8">
        <v>1</v>
      </c>
      <c r="D122" s="8" t="s">
        <v>31</v>
      </c>
      <c r="E122" s="8"/>
      <c r="F122" s="10"/>
      <c r="G122" s="11">
        <f t="shared" si="2"/>
        <v>0</v>
      </c>
      <c r="H122" s="11">
        <f t="shared" si="3"/>
        <v>0</v>
      </c>
      <c r="I122" s="17"/>
      <c r="J122" s="17"/>
    </row>
    <row r="123" spans="1:10" x14ac:dyDescent="0.2">
      <c r="A123" s="8" t="s">
        <v>217</v>
      </c>
      <c r="B123" s="10" t="s">
        <v>187</v>
      </c>
      <c r="C123" s="8">
        <v>20</v>
      </c>
      <c r="D123" s="8" t="s">
        <v>81</v>
      </c>
      <c r="E123" s="8"/>
      <c r="F123" s="10"/>
      <c r="G123" s="11">
        <f t="shared" si="2"/>
        <v>0</v>
      </c>
      <c r="H123" s="11">
        <f t="shared" si="3"/>
        <v>0</v>
      </c>
      <c r="I123" s="17"/>
      <c r="J123" s="17"/>
    </row>
    <row r="124" spans="1:10" x14ac:dyDescent="0.2">
      <c r="A124" s="8" t="s">
        <v>218</v>
      </c>
      <c r="B124" s="10" t="s">
        <v>188</v>
      </c>
      <c r="C124" s="8">
        <v>5</v>
      </c>
      <c r="D124" s="8" t="s">
        <v>31</v>
      </c>
      <c r="E124" s="8"/>
      <c r="F124" s="10"/>
      <c r="G124" s="11">
        <f t="shared" si="2"/>
        <v>0</v>
      </c>
      <c r="H124" s="11">
        <f t="shared" si="3"/>
        <v>0</v>
      </c>
      <c r="I124" s="17"/>
      <c r="J124" s="17"/>
    </row>
    <row r="125" spans="1:10" x14ac:dyDescent="0.2">
      <c r="A125" s="8" t="s">
        <v>219</v>
      </c>
      <c r="B125" s="10" t="s">
        <v>189</v>
      </c>
      <c r="C125" s="8">
        <v>5</v>
      </c>
      <c r="D125" s="8" t="s">
        <v>31</v>
      </c>
      <c r="E125" s="8"/>
      <c r="F125" s="10"/>
      <c r="G125" s="11">
        <f t="shared" si="2"/>
        <v>0</v>
      </c>
      <c r="H125" s="11">
        <f t="shared" si="3"/>
        <v>0</v>
      </c>
      <c r="I125" s="17"/>
      <c r="J125" s="17"/>
    </row>
    <row r="126" spans="1:10" x14ac:dyDescent="0.2">
      <c r="A126" s="8" t="s">
        <v>220</v>
      </c>
      <c r="B126" s="10" t="s">
        <v>190</v>
      </c>
      <c r="C126" s="8">
        <v>100</v>
      </c>
      <c r="D126" s="8" t="s">
        <v>37</v>
      </c>
      <c r="E126" s="8"/>
      <c r="F126" s="10"/>
      <c r="G126" s="11">
        <f t="shared" si="2"/>
        <v>0</v>
      </c>
      <c r="H126" s="11">
        <f t="shared" si="3"/>
        <v>0</v>
      </c>
      <c r="I126" s="17"/>
      <c r="J126" s="17"/>
    </row>
    <row r="127" spans="1:10" x14ac:dyDescent="0.2">
      <c r="A127" s="8" t="s">
        <v>221</v>
      </c>
      <c r="B127" s="10" t="s">
        <v>191</v>
      </c>
      <c r="C127" s="8">
        <v>100</v>
      </c>
      <c r="D127" s="8" t="s">
        <v>37</v>
      </c>
      <c r="E127" s="8"/>
      <c r="F127" s="10"/>
      <c r="G127" s="11">
        <f t="shared" si="2"/>
        <v>0</v>
      </c>
      <c r="H127" s="11">
        <f t="shared" si="3"/>
        <v>0</v>
      </c>
      <c r="I127" s="17"/>
      <c r="J127" s="17"/>
    </row>
    <row r="128" spans="1:10" x14ac:dyDescent="0.2">
      <c r="A128" s="8" t="s">
        <v>222</v>
      </c>
      <c r="B128" s="10" t="s">
        <v>192</v>
      </c>
      <c r="C128" s="8">
        <v>5</v>
      </c>
      <c r="D128" s="8" t="s">
        <v>37</v>
      </c>
      <c r="E128" s="8"/>
      <c r="F128" s="10"/>
      <c r="G128" s="11">
        <f t="shared" si="2"/>
        <v>0</v>
      </c>
      <c r="H128" s="11">
        <f t="shared" si="3"/>
        <v>0</v>
      </c>
      <c r="I128" s="17"/>
      <c r="J128" s="17"/>
    </row>
    <row r="129" spans="1:10" x14ac:dyDescent="0.2">
      <c r="A129" s="8" t="s">
        <v>223</v>
      </c>
      <c r="B129" s="10" t="s">
        <v>193</v>
      </c>
      <c r="C129" s="8">
        <v>5</v>
      </c>
      <c r="D129" s="8" t="s">
        <v>31</v>
      </c>
      <c r="E129" s="8"/>
      <c r="F129" s="10"/>
      <c r="G129" s="11">
        <f t="shared" si="2"/>
        <v>0</v>
      </c>
      <c r="H129" s="11">
        <f t="shared" si="3"/>
        <v>0</v>
      </c>
      <c r="I129" s="17"/>
      <c r="J129" s="17"/>
    </row>
    <row r="130" spans="1:10" x14ac:dyDescent="0.2">
      <c r="A130" s="8" t="s">
        <v>224</v>
      </c>
      <c r="B130" s="10" t="s">
        <v>194</v>
      </c>
      <c r="C130" s="8">
        <v>1</v>
      </c>
      <c r="D130" s="8" t="s">
        <v>31</v>
      </c>
      <c r="E130" s="8"/>
      <c r="F130" s="10"/>
      <c r="G130" s="11">
        <f t="shared" si="2"/>
        <v>0</v>
      </c>
      <c r="H130" s="11">
        <f t="shared" si="3"/>
        <v>0</v>
      </c>
      <c r="I130" s="17"/>
      <c r="J130" s="17"/>
    </row>
    <row r="131" spans="1:10" x14ac:dyDescent="0.2">
      <c r="A131" s="8" t="s">
        <v>225</v>
      </c>
      <c r="B131" s="10" t="s">
        <v>195</v>
      </c>
      <c r="C131" s="8">
        <v>1</v>
      </c>
      <c r="D131" s="8" t="s">
        <v>31</v>
      </c>
      <c r="E131" s="8"/>
      <c r="F131" s="10"/>
      <c r="G131" s="11">
        <f t="shared" si="2"/>
        <v>0</v>
      </c>
      <c r="H131" s="11">
        <f t="shared" si="3"/>
        <v>0</v>
      </c>
      <c r="I131" s="17"/>
      <c r="J131" s="17"/>
    </row>
    <row r="132" spans="1:10" x14ac:dyDescent="0.2">
      <c r="A132" s="8" t="s">
        <v>226</v>
      </c>
      <c r="B132" s="10" t="s">
        <v>196</v>
      </c>
      <c r="C132" s="8">
        <v>10</v>
      </c>
      <c r="D132" s="8" t="s">
        <v>37</v>
      </c>
      <c r="E132" s="8"/>
      <c r="F132" s="10"/>
      <c r="G132" s="11">
        <f t="shared" si="2"/>
        <v>0</v>
      </c>
      <c r="H132" s="11">
        <f t="shared" si="3"/>
        <v>0</v>
      </c>
      <c r="I132" s="17"/>
      <c r="J132" s="17"/>
    </row>
    <row r="133" spans="1:10" x14ac:dyDescent="0.2">
      <c r="A133" s="8" t="s">
        <v>255</v>
      </c>
      <c r="B133" s="10" t="s">
        <v>197</v>
      </c>
      <c r="C133" s="8">
        <v>5</v>
      </c>
      <c r="D133" s="8" t="s">
        <v>31</v>
      </c>
      <c r="E133" s="8"/>
      <c r="F133" s="10"/>
      <c r="G133" s="11">
        <f t="shared" si="2"/>
        <v>0</v>
      </c>
      <c r="H133" s="11">
        <f t="shared" si="3"/>
        <v>0</v>
      </c>
      <c r="I133" s="17"/>
      <c r="J133" s="17"/>
    </row>
    <row r="134" spans="1:10" x14ac:dyDescent="0.2">
      <c r="A134" s="8" t="s">
        <v>256</v>
      </c>
      <c r="B134" s="10" t="s">
        <v>198</v>
      </c>
      <c r="C134" s="8">
        <v>10</v>
      </c>
      <c r="D134" s="8" t="s">
        <v>31</v>
      </c>
      <c r="E134" s="8"/>
      <c r="F134" s="10"/>
      <c r="G134" s="11">
        <f t="shared" si="2"/>
        <v>0</v>
      </c>
      <c r="H134" s="11">
        <f t="shared" si="3"/>
        <v>0</v>
      </c>
      <c r="I134" s="17"/>
      <c r="J134" s="17"/>
    </row>
    <row r="135" spans="1:10" x14ac:dyDescent="0.2">
      <c r="A135" s="8" t="s">
        <v>257</v>
      </c>
      <c r="B135" s="10" t="s">
        <v>199</v>
      </c>
      <c r="C135" s="8">
        <v>10</v>
      </c>
      <c r="D135" s="8" t="s">
        <v>37</v>
      </c>
      <c r="E135" s="8"/>
      <c r="F135" s="10"/>
      <c r="G135" s="11">
        <f t="shared" si="2"/>
        <v>0</v>
      </c>
      <c r="H135" s="11">
        <f t="shared" si="3"/>
        <v>0</v>
      </c>
      <c r="I135" s="17"/>
      <c r="J135" s="17"/>
    </row>
    <row r="136" spans="1:10" x14ac:dyDescent="0.2">
      <c r="A136" s="8" t="s">
        <v>258</v>
      </c>
      <c r="B136" s="10" t="s">
        <v>254</v>
      </c>
      <c r="C136" s="8">
        <v>10</v>
      </c>
      <c r="D136" s="8" t="s">
        <v>37</v>
      </c>
      <c r="E136" s="8"/>
      <c r="F136" s="10"/>
      <c r="G136" s="11">
        <f t="shared" si="2"/>
        <v>0</v>
      </c>
      <c r="H136" s="11">
        <f t="shared" si="3"/>
        <v>0</v>
      </c>
      <c r="I136" s="17"/>
      <c r="J136" s="17"/>
    </row>
    <row r="137" spans="1:10" x14ac:dyDescent="0.2">
      <c r="A137" s="8" t="s">
        <v>259</v>
      </c>
      <c r="B137" s="10" t="s">
        <v>200</v>
      </c>
      <c r="C137" s="8">
        <v>10</v>
      </c>
      <c r="D137" s="8" t="s">
        <v>31</v>
      </c>
      <c r="E137" s="8"/>
      <c r="F137" s="10"/>
      <c r="G137" s="11">
        <f t="shared" si="2"/>
        <v>0</v>
      </c>
      <c r="H137" s="11">
        <f t="shared" si="3"/>
        <v>0</v>
      </c>
      <c r="I137" s="17"/>
      <c r="J137" s="17"/>
    </row>
    <row r="138" spans="1:10" x14ac:dyDescent="0.2">
      <c r="A138" s="8" t="s">
        <v>265</v>
      </c>
      <c r="B138" s="10" t="s">
        <v>260</v>
      </c>
      <c r="C138" s="8">
        <v>10</v>
      </c>
      <c r="D138" s="8" t="s">
        <v>37</v>
      </c>
      <c r="E138" s="8"/>
      <c r="F138" s="10"/>
      <c r="G138" s="11">
        <f t="shared" si="2"/>
        <v>0</v>
      </c>
      <c r="H138" s="11">
        <f t="shared" si="3"/>
        <v>0</v>
      </c>
      <c r="I138" s="17"/>
      <c r="J138" s="17"/>
    </row>
    <row r="139" spans="1:10" x14ac:dyDescent="0.2">
      <c r="A139" s="8" t="s">
        <v>266</v>
      </c>
      <c r="B139" s="10" t="s">
        <v>261</v>
      </c>
      <c r="C139" s="8">
        <v>20</v>
      </c>
      <c r="D139" s="8" t="s">
        <v>81</v>
      </c>
      <c r="E139" s="8"/>
      <c r="F139" s="10"/>
      <c r="G139" s="11">
        <f t="shared" si="2"/>
        <v>0</v>
      </c>
      <c r="H139" s="11">
        <f t="shared" si="3"/>
        <v>0</v>
      </c>
      <c r="I139" s="17"/>
      <c r="J139" s="17"/>
    </row>
    <row r="140" spans="1:10" x14ac:dyDescent="0.2">
      <c r="A140" s="8" t="s">
        <v>267</v>
      </c>
      <c r="B140" s="10" t="s">
        <v>262</v>
      </c>
      <c r="C140" s="8">
        <v>3</v>
      </c>
      <c r="D140" s="8" t="s">
        <v>37</v>
      </c>
      <c r="E140" s="8"/>
      <c r="F140" s="10"/>
      <c r="G140" s="11">
        <f t="shared" si="2"/>
        <v>0</v>
      </c>
      <c r="H140" s="11">
        <f t="shared" si="3"/>
        <v>0</v>
      </c>
      <c r="I140" s="17"/>
      <c r="J140" s="17"/>
    </row>
    <row r="141" spans="1:10" x14ac:dyDescent="0.2">
      <c r="A141" s="8" t="s">
        <v>268</v>
      </c>
      <c r="B141" s="10" t="s">
        <v>263</v>
      </c>
      <c r="C141" s="8">
        <v>5</v>
      </c>
      <c r="D141" s="8" t="s">
        <v>37</v>
      </c>
      <c r="E141" s="8"/>
      <c r="F141" s="10"/>
      <c r="G141" s="11">
        <f t="shared" si="2"/>
        <v>0</v>
      </c>
      <c r="H141" s="11">
        <f t="shared" si="3"/>
        <v>0</v>
      </c>
      <c r="I141" s="17"/>
      <c r="J141" s="17"/>
    </row>
    <row r="142" spans="1:10" x14ac:dyDescent="0.2">
      <c r="A142" s="8" t="s">
        <v>276</v>
      </c>
      <c r="B142" s="10" t="s">
        <v>277</v>
      </c>
      <c r="C142" s="8">
        <v>20</v>
      </c>
      <c r="D142" s="8" t="s">
        <v>31</v>
      </c>
      <c r="E142" s="8"/>
      <c r="F142" s="10"/>
      <c r="G142" s="11">
        <f t="shared" si="2"/>
        <v>0</v>
      </c>
      <c r="H142" s="11">
        <f t="shared" si="3"/>
        <v>0</v>
      </c>
      <c r="I142" s="17"/>
      <c r="J142" s="17"/>
    </row>
    <row r="143" spans="1:10" x14ac:dyDescent="0.2">
      <c r="A143" s="8" t="s">
        <v>280</v>
      </c>
      <c r="B143" s="10" t="s">
        <v>279</v>
      </c>
      <c r="C143" s="8">
        <v>5</v>
      </c>
      <c r="D143" s="8" t="s">
        <v>37</v>
      </c>
      <c r="E143" s="8"/>
      <c r="F143" s="10"/>
      <c r="G143" s="11">
        <f t="shared" si="2"/>
        <v>0</v>
      </c>
      <c r="H143" s="11">
        <f t="shared" si="3"/>
        <v>0</v>
      </c>
      <c r="I143" s="17"/>
      <c r="J143" s="17"/>
    </row>
    <row r="144" spans="1:10" ht="17" thickBot="1" x14ac:dyDescent="0.25">
      <c r="A144" s="8" t="s">
        <v>281</v>
      </c>
      <c r="B144" s="10" t="s">
        <v>264</v>
      </c>
      <c r="C144" s="8">
        <v>5</v>
      </c>
      <c r="D144" s="8" t="s">
        <v>31</v>
      </c>
      <c r="E144" s="8"/>
      <c r="F144" s="10"/>
      <c r="G144" s="15">
        <f t="shared" si="2"/>
        <v>0</v>
      </c>
      <c r="H144" s="15">
        <f t="shared" si="3"/>
        <v>0</v>
      </c>
      <c r="I144" s="17"/>
      <c r="J144" s="17"/>
    </row>
    <row r="145" spans="1:8" ht="45" customHeight="1" thickBot="1" x14ac:dyDescent="0.25">
      <c r="A145" s="1"/>
      <c r="B145" s="1"/>
      <c r="C145" s="1"/>
      <c r="D145" s="1"/>
      <c r="E145" s="1"/>
      <c r="F145" s="1"/>
      <c r="G145" s="5" t="s">
        <v>227</v>
      </c>
      <c r="H145" s="7">
        <f>SUM(H15:H144)</f>
        <v>0</v>
      </c>
    </row>
    <row r="146" spans="1:8" x14ac:dyDescent="0.2">
      <c r="A146" s="1"/>
      <c r="B146" s="1"/>
      <c r="C146" s="1"/>
      <c r="D146" s="1"/>
      <c r="E146" s="1"/>
      <c r="F146" s="1"/>
      <c r="G146" s="1"/>
      <c r="H146" s="1"/>
    </row>
    <row r="147" spans="1:8" x14ac:dyDescent="0.2">
      <c r="A147" s="1"/>
      <c r="B147" s="1"/>
      <c r="C147" s="1"/>
      <c r="D147" s="1"/>
      <c r="E147" s="1"/>
      <c r="F147" s="1"/>
      <c r="G147" s="1"/>
      <c r="H147" s="1"/>
    </row>
    <row r="148" spans="1:8" x14ac:dyDescent="0.2">
      <c r="A148" s="1" t="s">
        <v>228</v>
      </c>
      <c r="B148" s="1"/>
      <c r="C148" s="1"/>
      <c r="D148" s="1"/>
      <c r="E148" s="1"/>
      <c r="F148" s="1" t="s">
        <v>229</v>
      </c>
      <c r="G148" s="1"/>
      <c r="H148" s="1"/>
    </row>
    <row r="149" spans="1:8" x14ac:dyDescent="0.2">
      <c r="A149" s="1"/>
      <c r="B149" s="1"/>
      <c r="C149" s="1"/>
      <c r="D149" s="1"/>
      <c r="E149" s="1"/>
      <c r="F149" s="1"/>
      <c r="G149" s="1"/>
      <c r="H149" s="1"/>
    </row>
    <row r="150" spans="1:8" x14ac:dyDescent="0.2">
      <c r="A150" s="6" t="s">
        <v>230</v>
      </c>
      <c r="B150" s="1"/>
      <c r="C150" s="1"/>
      <c r="D150" s="1"/>
      <c r="E150" s="1"/>
      <c r="F150" s="1"/>
      <c r="G150" s="1"/>
      <c r="H150" s="1"/>
    </row>
    <row r="151" spans="1:8" x14ac:dyDescent="0.2">
      <c r="A151" s="6" t="s">
        <v>231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</dc:creator>
  <cp:lastModifiedBy>Lana Ceric</cp:lastModifiedBy>
  <cp:lastPrinted>2015-09-23T12:26:16Z</cp:lastPrinted>
  <dcterms:created xsi:type="dcterms:W3CDTF">2015-09-21T08:48:51Z</dcterms:created>
  <dcterms:modified xsi:type="dcterms:W3CDTF">2019-10-14T08:57:45Z</dcterms:modified>
</cp:coreProperties>
</file>